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45" yWindow="630" windowWidth="8475" windowHeight="6660" tabRatio="919"/>
  </bookViews>
  <sheets>
    <sheet name="price" sheetId="14" r:id="rId1"/>
    <sheet name="MAKRONY MIX" sheetId="13" r:id="rId2"/>
    <sheet name="CARMEL AKLIR" sheetId="15" r:id="rId3"/>
  </sheets>
  <externalReferences>
    <externalReference r:id="rId4"/>
  </externalReferences>
  <definedNames>
    <definedName name="Bas">price!$A$2:$D$187</definedName>
    <definedName name="Base">price!$B$2:$D$187</definedName>
    <definedName name="list">price!$A$2:$A$167</definedName>
    <definedName name="Liste">price!$B$2:$B$187</definedName>
    <definedName name="_xlnm.Print_Area" localSheetId="2">'CARMEL AKLIR'!$B$1:$I$38</definedName>
    <definedName name="_xlnm.Print_Area" localSheetId="1">'MAKRONY MIX'!$B$1:$I$38</definedName>
    <definedName name="_xlnm.Print_Area" localSheetId="0">price!$B$1:$G$187</definedName>
  </definedNames>
  <calcPr calcId="114210"/>
</workbook>
</file>

<file path=xl/calcChain.xml><?xml version="1.0" encoding="utf-8"?>
<calcChain xmlns="http://schemas.openxmlformats.org/spreadsheetml/2006/main">
  <c r="F29" i="13"/>
  <c r="F28"/>
  <c r="F27"/>
  <c r="F26"/>
  <c r="F25"/>
  <c r="F24"/>
  <c r="F23"/>
  <c r="F22"/>
  <c r="F21"/>
  <c r="F20"/>
  <c r="F19"/>
  <c r="F18"/>
  <c r="F17"/>
  <c r="F16"/>
  <c r="F15"/>
  <c r="D29"/>
  <c r="D28"/>
  <c r="D27"/>
  <c r="D26"/>
  <c r="D25"/>
  <c r="D24"/>
  <c r="D23"/>
  <c r="D22"/>
  <c r="D21"/>
  <c r="D20"/>
  <c r="D19"/>
  <c r="D18"/>
  <c r="D17"/>
  <c r="D16"/>
  <c r="D15"/>
  <c r="D14"/>
  <c r="F29" i="15"/>
  <c r="F28"/>
  <c r="F27"/>
  <c r="F26"/>
  <c r="F25"/>
  <c r="F24"/>
  <c r="F23"/>
  <c r="F22"/>
  <c r="F21"/>
  <c r="F20"/>
  <c r="F19"/>
  <c r="F18"/>
  <c r="F17"/>
  <c r="F16"/>
  <c r="F15"/>
  <c r="F14"/>
  <c r="D29"/>
  <c r="D28"/>
  <c r="D27"/>
  <c r="D26"/>
  <c r="D25"/>
  <c r="D24"/>
  <c r="D23"/>
  <c r="D22"/>
  <c r="D21"/>
  <c r="D20"/>
  <c r="D19"/>
  <c r="D18"/>
  <c r="D17"/>
  <c r="D16"/>
  <c r="D15"/>
  <c r="D14"/>
  <c r="F14" i="13"/>
  <c r="B32" i="15"/>
  <c r="H31"/>
  <c r="C29"/>
  <c r="C28"/>
  <c r="C27"/>
  <c r="C26"/>
  <c r="C25"/>
  <c r="C24"/>
  <c r="C23"/>
  <c r="C22"/>
  <c r="C21"/>
  <c r="C20"/>
  <c r="C19"/>
  <c r="C18"/>
  <c r="C17"/>
  <c r="C16"/>
  <c r="C15"/>
  <c r="C14"/>
  <c r="G4"/>
  <c r="G21"/>
  <c r="G22"/>
  <c r="G23"/>
  <c r="G24"/>
  <c r="H24"/>
  <c r="G25"/>
  <c r="H25"/>
  <c r="G26"/>
  <c r="H26"/>
  <c r="G27"/>
  <c r="H27"/>
  <c r="G28"/>
  <c r="H28"/>
  <c r="G29"/>
  <c r="H29"/>
  <c r="G14"/>
  <c r="G15"/>
  <c r="G16"/>
  <c r="G17"/>
  <c r="G18"/>
  <c r="G19"/>
  <c r="G20"/>
  <c r="G31"/>
  <c r="C35"/>
  <c r="H14"/>
  <c r="H15"/>
  <c r="H16"/>
  <c r="H17"/>
  <c r="H18"/>
  <c r="H19"/>
  <c r="H20"/>
  <c r="D160" i="14"/>
  <c r="D158"/>
  <c r="E56"/>
  <c r="H23" i="15"/>
  <c r="H22"/>
  <c r="H21"/>
  <c r="C38"/>
  <c r="C37"/>
  <c r="E35"/>
  <c r="F155" i="14"/>
  <c r="F153"/>
  <c r="F152"/>
  <c r="F151"/>
  <c r="F150"/>
  <c r="F149"/>
  <c r="F148"/>
  <c r="F147"/>
  <c r="F146"/>
  <c r="G146"/>
  <c r="D146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17"/>
  <c r="C15" i="13"/>
  <c r="G15"/>
  <c r="C16"/>
  <c r="G16"/>
  <c r="C17"/>
  <c r="G17"/>
  <c r="C18"/>
  <c r="G18"/>
  <c r="C19"/>
  <c r="G19"/>
  <c r="C20"/>
  <c r="G20"/>
  <c r="C21"/>
  <c r="G21"/>
  <c r="H21"/>
  <c r="C22"/>
  <c r="G22"/>
  <c r="H22"/>
  <c r="C23"/>
  <c r="G23"/>
  <c r="H23"/>
  <c r="C24"/>
  <c r="G24"/>
  <c r="H24"/>
  <c r="C25"/>
  <c r="G25"/>
  <c r="H25"/>
  <c r="C26"/>
  <c r="G26"/>
  <c r="H26"/>
  <c r="C27"/>
  <c r="G27"/>
  <c r="H27"/>
  <c r="C28"/>
  <c r="G28"/>
  <c r="H28"/>
  <c r="C29"/>
  <c r="G29"/>
  <c r="H29"/>
  <c r="C14"/>
  <c r="G14"/>
  <c r="E38" i="15"/>
  <c r="E37"/>
  <c r="D118" i="14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7"/>
  <c r="D148"/>
  <c r="D149"/>
  <c r="D150"/>
  <c r="D151"/>
  <c r="D152"/>
  <c r="D153"/>
  <c r="D154"/>
  <c r="D155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17"/>
  <c r="H31" i="13"/>
  <c r="G4"/>
  <c r="B32"/>
  <c r="G31"/>
  <c r="H20"/>
  <c r="H18"/>
  <c r="H19"/>
  <c r="H16"/>
  <c r="H17"/>
  <c r="H14"/>
  <c r="H15"/>
  <c r="C35"/>
  <c r="C38"/>
  <c r="C37"/>
  <c r="E35"/>
  <c r="E37"/>
  <c r="E38"/>
  <c r="D159" i="14"/>
  <c r="D162"/>
  <c r="D163"/>
  <c r="D156"/>
  <c r="D157"/>
  <c r="D164"/>
  <c r="D165"/>
  <c r="D161"/>
</calcChain>
</file>

<file path=xl/sharedStrings.xml><?xml version="1.0" encoding="utf-8"?>
<sst xmlns="http://schemas.openxmlformats.org/spreadsheetml/2006/main" count="797" uniqueCount="218">
  <si>
    <t>Yield</t>
  </si>
  <si>
    <t>Num portions</t>
  </si>
  <si>
    <t>Author</t>
  </si>
  <si>
    <t>Categories</t>
  </si>
  <si>
    <t>Tools</t>
  </si>
  <si>
    <t>ingredients</t>
  </si>
  <si>
    <t>Quantity</t>
  </si>
  <si>
    <t>price</t>
  </si>
  <si>
    <t>cost</t>
  </si>
  <si>
    <t>%cost</t>
  </si>
  <si>
    <t>Margin</t>
  </si>
  <si>
    <t>remarks</t>
  </si>
  <si>
    <t>Portion</t>
  </si>
  <si>
    <t>% of
 total</t>
  </si>
  <si>
    <t xml:space="preserve"> portion</t>
  </si>
  <si>
    <t>Measurements
units</t>
  </si>
  <si>
    <t>Item  Code</t>
  </si>
  <si>
    <t>Item  Name</t>
  </si>
  <si>
    <t>Cost</t>
  </si>
  <si>
    <t>DATE</t>
  </si>
  <si>
    <t>Total</t>
  </si>
  <si>
    <t>Suggested price</t>
  </si>
  <si>
    <t>Created by: Ayman Saleem</t>
  </si>
  <si>
    <t>Category:20 Meat</t>
  </si>
  <si>
    <t>Item Code</t>
  </si>
  <si>
    <t>Item Name</t>
  </si>
  <si>
    <t>Item Unit</t>
  </si>
  <si>
    <t xml:space="preserve">    Unit Price</t>
  </si>
  <si>
    <t>BEEF FILLET</t>
  </si>
  <si>
    <t>(07) KG</t>
  </si>
  <si>
    <t>beef top side</t>
  </si>
  <si>
    <t>Smoked Beef (Tripianco)</t>
  </si>
  <si>
    <t>Mayonnaise</t>
  </si>
  <si>
    <t>MP. BEEF BECON</t>
  </si>
  <si>
    <t>MP. SMOKED TURKY</t>
  </si>
  <si>
    <t>Category:21 Sea Food</t>
  </si>
  <si>
    <t>SF CRAB</t>
  </si>
  <si>
    <t>salmon smoked</t>
  </si>
  <si>
    <t>anchovies</t>
  </si>
  <si>
    <t>Tomato Sliced</t>
  </si>
  <si>
    <t>Tuna Chunks-Dolphin 1.8 KG</t>
  </si>
  <si>
    <t>Cucumber peeled</t>
  </si>
  <si>
    <t>cooked salami</t>
  </si>
  <si>
    <t>Cucumber Relish</t>
  </si>
  <si>
    <t>susis village (tbs)</t>
  </si>
  <si>
    <t>Carrot</t>
  </si>
  <si>
    <t>Frozen shrimp</t>
  </si>
  <si>
    <t>Green Pepper</t>
  </si>
  <si>
    <t>Category:22 Poyultry</t>
  </si>
  <si>
    <t>Watercress</t>
  </si>
  <si>
    <t>Chicken Breast Smoked</t>
  </si>
  <si>
    <t>Category:25 Dairy Product</t>
  </si>
  <si>
    <t>Butter Block Newzeland</t>
  </si>
  <si>
    <t>Butter Block Belgium</t>
  </si>
  <si>
    <t>Lemon Juice</t>
  </si>
  <si>
    <t>Cheese Cheddar</t>
  </si>
  <si>
    <t>Cheese Emmental-Local Arab Dai</t>
  </si>
  <si>
    <t>Cheese Parmisan / Grana</t>
  </si>
  <si>
    <t>Milk Powder full cream</t>
  </si>
  <si>
    <t>Eggs W [ Cover 20 P ]</t>
  </si>
  <si>
    <t>Ea</t>
  </si>
  <si>
    <t>Cheese rockford- danish</t>
  </si>
  <si>
    <t>Cheese White Feta</t>
  </si>
  <si>
    <t>Shortening Savola</t>
  </si>
  <si>
    <t>Cheese Philadelphia</t>
  </si>
  <si>
    <t>Cheese Gouda with Cumin-Hollan</t>
  </si>
  <si>
    <t>ROMI CHEES</t>
  </si>
  <si>
    <t>Cheese KiRi1*8 psc</t>
  </si>
  <si>
    <t>(05) PKT</t>
  </si>
  <si>
    <t>milk fresh</t>
  </si>
  <si>
    <t>chess mozeral (poulz)</t>
  </si>
  <si>
    <t>creme kushensh</t>
  </si>
  <si>
    <t>creme laktevala</t>
  </si>
  <si>
    <t>Category:26 SPICES</t>
  </si>
  <si>
    <t>SPICE CARNATION POWDER</t>
  </si>
  <si>
    <t>Spices, Chilli red pepper Powd</t>
  </si>
  <si>
    <t>Spices, Corriandar Powder</t>
  </si>
  <si>
    <t>Spices, Tumeric powder</t>
  </si>
  <si>
    <t>Spices, Ginger Powder</t>
  </si>
  <si>
    <t>Spices, habet el baraka Seeds</t>
  </si>
  <si>
    <t>Spices, Nut Meg powder</t>
  </si>
  <si>
    <t>Herbs, Oregano powder</t>
  </si>
  <si>
    <t>Spices, Paprika</t>
  </si>
  <si>
    <t>Spices, Black pepper powder</t>
  </si>
  <si>
    <t>Spices, White pepper powder</t>
  </si>
  <si>
    <t>Salt Cooks soft for food</t>
  </si>
  <si>
    <t>Spices, seasoning mix grilled</t>
  </si>
  <si>
    <t>CINAMOUN POWDER</t>
  </si>
  <si>
    <t>Category:27 PASTA</t>
  </si>
  <si>
    <t>Pasta, Farfall</t>
  </si>
  <si>
    <t>Pasta, Penne- Local</t>
  </si>
  <si>
    <t>Pasta, orzo</t>
  </si>
  <si>
    <t>Pasta, Penne Zara</t>
  </si>
  <si>
    <t>Pasta, Spagetti</t>
  </si>
  <si>
    <t>Pasta, She3reya vermacelli</t>
  </si>
  <si>
    <t>pasta lazany</t>
  </si>
  <si>
    <t>Category:28 CANNED &amp; BOTTLE</t>
  </si>
  <si>
    <t>Rice white</t>
  </si>
  <si>
    <t>Ketchup bottle 200gm</t>
  </si>
  <si>
    <t>Mustard Dijon</t>
  </si>
  <si>
    <t>Olive Oil Saporito</t>
  </si>
  <si>
    <t>(12) LTR</t>
  </si>
  <si>
    <t>Olives Black Sliced</t>
  </si>
  <si>
    <t>Tomato Paste</t>
  </si>
  <si>
    <t>White Vingar</t>
  </si>
  <si>
    <t>Chick peas in brine boiled</t>
  </si>
  <si>
    <t>(03) Gr</t>
  </si>
  <si>
    <t>Chicken Broth cubes magi</t>
  </si>
  <si>
    <t>(10) Can</t>
  </si>
  <si>
    <t>Sun Dried Tomatoes</t>
  </si>
  <si>
    <t>Oil Sunflower Al Aseel</t>
  </si>
  <si>
    <t>Sauce, Sweet Chilli</t>
  </si>
  <si>
    <t>Sodium Carbonate</t>
  </si>
  <si>
    <t>Sugar cane Brown (Billington's</t>
  </si>
  <si>
    <t>Jam Apricot bulk</t>
  </si>
  <si>
    <t>Tomato Concasse</t>
  </si>
  <si>
    <t>Sauce, Ranch dressing</t>
  </si>
  <si>
    <t>olives blackwhole</t>
  </si>
  <si>
    <t>Celery</t>
  </si>
  <si>
    <t>geeen peppercorns in vinagar</t>
  </si>
  <si>
    <t>(15) Jar</t>
  </si>
  <si>
    <t>Parsley Leaf</t>
  </si>
  <si>
    <t>basmte rice</t>
  </si>
  <si>
    <t>Coriander Leaf</t>
  </si>
  <si>
    <t>rosito rice</t>
  </si>
  <si>
    <t>Dill Leaf</t>
  </si>
  <si>
    <t>seweet corn</t>
  </si>
  <si>
    <t>(04) Box</t>
  </si>
  <si>
    <t>Mint Leaf</t>
  </si>
  <si>
    <t>BABEY CORN</t>
  </si>
  <si>
    <t>Onion Peeled</t>
  </si>
  <si>
    <t>hany el bawady</t>
  </si>
  <si>
    <t>Garlic Peeled</t>
  </si>
  <si>
    <t>Potato Peeled</t>
  </si>
  <si>
    <t>Category:29 PASTRY</t>
  </si>
  <si>
    <t>Cherry Tomato</t>
  </si>
  <si>
    <t>Nuts, Almonds Whole</t>
  </si>
  <si>
    <t>Baking Powder cooks portion pa</t>
  </si>
  <si>
    <t>Basil</t>
  </si>
  <si>
    <t>patashio</t>
  </si>
  <si>
    <t>Green Chilli</t>
  </si>
  <si>
    <t>Chocolate, Mars</t>
  </si>
  <si>
    <t>Egg Plant</t>
  </si>
  <si>
    <t>Compote Peach</t>
  </si>
  <si>
    <t>Cabbage</t>
  </si>
  <si>
    <t>Compote Pineapple</t>
  </si>
  <si>
    <t>Lettuce mava</t>
  </si>
  <si>
    <t>Corn Flour powder cooks</t>
  </si>
  <si>
    <t>Lettuce Leaves</t>
  </si>
  <si>
    <t>Chocolate Dark Block-golden pa</t>
  </si>
  <si>
    <t>Chocolate White Block- golden</t>
  </si>
  <si>
    <t>Cream Pastry Powder</t>
  </si>
  <si>
    <t>Cacao Powder dark 25 kg Sac- M</t>
  </si>
  <si>
    <t>Flour, 5 Star</t>
  </si>
  <si>
    <t>Jelly piping for cold decorati</t>
  </si>
  <si>
    <t>Sauce Strawberry G.S.F</t>
  </si>
  <si>
    <t>Raisins</t>
  </si>
  <si>
    <t>Nuts, Cashew whole</t>
  </si>
  <si>
    <t>Sugar Powder soft</t>
  </si>
  <si>
    <t>Sugar White grain ( El Osra)</t>
  </si>
  <si>
    <t>Icing Sugar</t>
  </si>
  <si>
    <t>Nuts, Walnuts Whole</t>
  </si>
  <si>
    <t>Dough, Almonds mix</t>
  </si>
  <si>
    <t>YEAST DRY 500 GR</t>
  </si>
  <si>
    <t>Jelly Fix for cooking</t>
  </si>
  <si>
    <t>Biscuits Joly</t>
  </si>
  <si>
    <t>Chocolate crisp bars cadbury</t>
  </si>
  <si>
    <t>Flour, El motaheda</t>
  </si>
  <si>
    <t>Chocolate White Milk Block -Fr</t>
  </si>
  <si>
    <t>Fruit Filling Blueberry</t>
  </si>
  <si>
    <t>kg</t>
  </si>
  <si>
    <t xml:space="preserve"> Waste</t>
  </si>
  <si>
    <t>Price</t>
  </si>
  <si>
    <t>Price Cost</t>
  </si>
  <si>
    <t>Mushroom Fresh</t>
  </si>
  <si>
    <t>Red Pepper</t>
  </si>
  <si>
    <t>Yellow Pepper</t>
  </si>
  <si>
    <t>Green Beans Fresh</t>
  </si>
  <si>
    <t>Almond Slaice</t>
  </si>
  <si>
    <t>zuchini</t>
  </si>
  <si>
    <t>Rocet</t>
  </si>
  <si>
    <t>Cheese Goda ( Clean )</t>
  </si>
  <si>
    <t>Emmenthal Cheese ( Clean )</t>
  </si>
  <si>
    <t>Parmesan Cheese ( Clean )</t>
  </si>
  <si>
    <t>Cheddar Cheese ( Clean )</t>
  </si>
  <si>
    <t>Smoked Turkey Slice</t>
  </si>
  <si>
    <t>Smoked Beef Slice</t>
  </si>
  <si>
    <t>Beef Bacon Slice</t>
  </si>
  <si>
    <t>Chicken Boneuss 1.2 Kg</t>
  </si>
  <si>
    <t>Smoked Chicken Breast Slice</t>
  </si>
  <si>
    <t>( Clean ) Crab Meat</t>
  </si>
  <si>
    <t>Almandine Dressing</t>
  </si>
  <si>
    <t>Price  1 Kg</t>
  </si>
  <si>
    <t>Hot Sauce</t>
  </si>
  <si>
    <t>Cilantro Sauce</t>
  </si>
  <si>
    <t>Mailk</t>
  </si>
  <si>
    <t>French Dressing</t>
  </si>
  <si>
    <t>Caesar Dressing</t>
  </si>
  <si>
    <t>Vinaigrette Sauce</t>
  </si>
  <si>
    <t>Roquefort Dressing</t>
  </si>
  <si>
    <t>Greek Dressing</t>
  </si>
  <si>
    <t>Pesto Dressing</t>
  </si>
  <si>
    <t xml:space="preserve">BASLIC SAUCE </t>
  </si>
  <si>
    <t xml:space="preserve">Tapenade   SAUCE </t>
  </si>
  <si>
    <t xml:space="preserve">Shef/          Abdel Nabi                        </t>
  </si>
  <si>
    <t xml:space="preserve">Main dishes/   Dessert                       </t>
  </si>
  <si>
    <t>Almond powder</t>
  </si>
  <si>
    <t>VANILLA SERB</t>
  </si>
  <si>
    <t>Lit</t>
  </si>
  <si>
    <t>MINT SERB</t>
  </si>
  <si>
    <t xml:space="preserve">PORTION </t>
  </si>
  <si>
    <t>Yield portion</t>
  </si>
  <si>
    <t>Water</t>
  </si>
  <si>
    <t>Cream Chantih</t>
  </si>
  <si>
    <t>CARAMEL SAUCE ( G SF)</t>
  </si>
  <si>
    <t>Pck</t>
  </si>
  <si>
    <t>Qunt</t>
  </si>
  <si>
    <t>هذا الجدول المراد عمل التجمية فية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</si>
</sst>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-* #,##0.00_-;_-* #,##0.00\-;_-* &quot;-&quot;??_-;_-@_-"/>
    <numFmt numFmtId="165" formatCode="0.0%"/>
    <numFmt numFmtId="166" formatCode="_(* #,##0.000_);_(* \(#,##0.000\);_(* &quot;-&quot;??_);_(@_)"/>
    <numFmt numFmtId="167" formatCode="00.00\ %"/>
  </numFmts>
  <fonts count="22">
    <font>
      <sz val="10"/>
      <name val="Arial"/>
      <charset val="178"/>
    </font>
    <font>
      <sz val="8"/>
      <name val="Arial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2"/>
      <name val="Comic Sans MS"/>
      <family val="4"/>
    </font>
    <font>
      <u/>
      <sz val="12"/>
      <name val="Comic Sans MS"/>
      <family val="4"/>
    </font>
    <font>
      <sz val="10"/>
      <name val="Arial"/>
      <family val="2"/>
    </font>
    <font>
      <sz val="10"/>
      <name val="Times New Roman"/>
      <family val="1"/>
      <charset val="178"/>
    </font>
    <font>
      <sz val="10"/>
      <name val="MS Sans Serif"/>
      <family val="2"/>
      <charset val="178"/>
    </font>
    <font>
      <b/>
      <sz val="12"/>
      <color indexed="63"/>
      <name val="Microsoft Sans Serif"/>
      <family val="2"/>
    </font>
    <font>
      <sz val="11"/>
      <name val="Microsoft Sans Serif"/>
      <family val="2"/>
    </font>
    <font>
      <b/>
      <sz val="11"/>
      <name val="Microsoft Sans Serif"/>
      <family val="2"/>
    </font>
    <font>
      <b/>
      <sz val="12"/>
      <name val="MS Sans Serif"/>
      <family val="2"/>
      <charset val="178"/>
    </font>
    <font>
      <sz val="12"/>
      <name val="Cambria"/>
      <family val="1"/>
    </font>
    <font>
      <b/>
      <sz val="12"/>
      <color indexed="10"/>
      <name val="Cambria"/>
      <family val="1"/>
    </font>
    <font>
      <sz val="12"/>
      <color indexed="8"/>
      <name val="Microsoft Sans Serif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22"/>
      <name val="Arial"/>
      <family val="2"/>
    </font>
    <font>
      <b/>
      <sz val="10"/>
      <name val="MS Sans Serif"/>
      <family val="2"/>
      <charset val="178"/>
    </font>
    <font>
      <sz val="8"/>
      <name val="Arial"/>
      <charset val="178"/>
    </font>
    <font>
      <b/>
      <sz val="10"/>
      <name val="Comic Sans MS"/>
      <family val="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8" fillId="0" borderId="0"/>
    <xf numFmtId="0" fontId="8" fillId="0" borderId="0"/>
  </cellStyleXfs>
  <cellXfs count="9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Fill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Border="1"/>
    <xf numFmtId="165" fontId="2" fillId="0" borderId="0" xfId="0" applyNumberFormat="1" applyFont="1" applyFill="1" applyBorder="1" applyAlignment="1">
      <alignment horizontal="center" readingOrder="2"/>
    </xf>
    <xf numFmtId="0" fontId="0" fillId="0" borderId="0" xfId="0" applyFill="1" applyAlignment="1"/>
    <xf numFmtId="0" fontId="4" fillId="0" borderId="0" xfId="0" applyFont="1" applyFill="1" applyBorder="1" applyAlignment="1"/>
    <xf numFmtId="0" fontId="2" fillId="0" borderId="0" xfId="0" applyFont="1" applyBorder="1" applyAlignment="1"/>
    <xf numFmtId="2" fontId="0" fillId="0" borderId="0" xfId="0" applyNumberFormat="1"/>
    <xf numFmtId="2" fontId="2" fillId="0" borderId="0" xfId="0" applyNumberFormat="1" applyFont="1"/>
    <xf numFmtId="2" fontId="2" fillId="0" borderId="0" xfId="0" applyNumberFormat="1" applyFont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/>
    <xf numFmtId="2" fontId="2" fillId="0" borderId="0" xfId="0" applyNumberFormat="1" applyFont="1" applyFill="1" applyBorder="1" applyAlignment="1">
      <alignment horizontal="center" readingOrder="2"/>
    </xf>
    <xf numFmtId="2" fontId="3" fillId="0" borderId="0" xfId="0" applyNumberFormat="1" applyFont="1"/>
    <xf numFmtId="0" fontId="2" fillId="0" borderId="0" xfId="0" applyFont="1" applyBorder="1" applyAlignment="1">
      <alignment horizontal="center"/>
    </xf>
    <xf numFmtId="4" fontId="2" fillId="0" borderId="0" xfId="0" applyNumberFormat="1" applyFont="1" applyFill="1" applyBorder="1" applyAlignment="1"/>
    <xf numFmtId="43" fontId="7" fillId="0" borderId="0" xfId="1" applyNumberFormat="1" applyFont="1" applyFill="1"/>
    <xf numFmtId="0" fontId="6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8" fillId="0" borderId="3" xfId="2" applyBorder="1"/>
    <xf numFmtId="0" fontId="8" fillId="0" borderId="3" xfId="3" applyBorder="1"/>
    <xf numFmtId="10" fontId="2" fillId="0" borderId="0" xfId="0" applyNumberFormat="1" applyFont="1"/>
    <xf numFmtId="0" fontId="6" fillId="0" borderId="3" xfId="0" applyFont="1" applyBorder="1"/>
    <xf numFmtId="0" fontId="0" fillId="0" borderId="3" xfId="0" applyBorder="1"/>
    <xf numFmtId="0" fontId="0" fillId="0" borderId="0" xfId="0" applyAlignment="1">
      <alignment horizontal="center"/>
    </xf>
    <xf numFmtId="0" fontId="10" fillId="0" borderId="3" xfId="0" applyFont="1" applyBorder="1" applyAlignment="1">
      <alignment horizontal="center" readingOrder="2"/>
    </xf>
    <xf numFmtId="0" fontId="10" fillId="3" borderId="3" xfId="0" applyFont="1" applyFill="1" applyBorder="1" applyAlignment="1">
      <alignment horizontal="center" readingOrder="2"/>
    </xf>
    <xf numFmtId="2" fontId="10" fillId="3" borderId="3" xfId="0" applyNumberFormat="1" applyFont="1" applyFill="1" applyBorder="1" applyAlignment="1">
      <alignment horizontal="center" readingOrder="2"/>
    </xf>
    <xf numFmtId="0" fontId="10" fillId="0" borderId="4" xfId="0" applyFont="1" applyBorder="1" applyAlignment="1">
      <alignment horizontal="center" readingOrder="2"/>
    </xf>
    <xf numFmtId="166" fontId="11" fillId="4" borderId="5" xfId="1" applyNumberFormat="1" applyFont="1" applyFill="1" applyBorder="1"/>
    <xf numFmtId="165" fontId="10" fillId="0" borderId="3" xfId="0" applyNumberFormat="1" applyFont="1" applyBorder="1" applyAlignment="1">
      <alignment horizontal="center" readingOrder="2"/>
    </xf>
    <xf numFmtId="0" fontId="11" fillId="0" borderId="3" xfId="0" applyFont="1" applyBorder="1" applyAlignment="1">
      <alignment horizontal="center" readingOrder="2"/>
    </xf>
    <xf numFmtId="164" fontId="0" fillId="0" borderId="0" xfId="0" applyNumberFormat="1" applyAlignment="1">
      <alignment horizontal="center"/>
    </xf>
    <xf numFmtId="0" fontId="8" fillId="0" borderId="3" xfId="2" applyBorder="1" applyAlignment="1">
      <alignment horizontal="center"/>
    </xf>
    <xf numFmtId="0" fontId="8" fillId="0" borderId="3" xfId="2" applyNumberFormat="1" applyBorder="1" applyAlignment="1">
      <alignment horizontal="center"/>
    </xf>
    <xf numFmtId="0" fontId="8" fillId="0" borderId="3" xfId="3" applyBorder="1" applyAlignment="1">
      <alignment horizontal="center"/>
    </xf>
    <xf numFmtId="0" fontId="8" fillId="0" borderId="3" xfId="3" applyNumberFormat="1" applyBorder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8" fillId="0" borderId="3" xfId="2" applyNumberFormat="1" applyBorder="1" applyAlignment="1">
      <alignment horizontal="center"/>
    </xf>
    <xf numFmtId="0" fontId="8" fillId="0" borderId="3" xfId="2" applyNumberForma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8" fillId="0" borderId="3" xfId="2" applyNumberForma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right" indent="2"/>
    </xf>
    <xf numFmtId="4" fontId="2" fillId="0" borderId="2" xfId="0" applyNumberFormat="1" applyFont="1" applyFill="1" applyBorder="1" applyAlignment="1">
      <alignment horizontal="right" indent="2"/>
    </xf>
    <xf numFmtId="167" fontId="2" fillId="0" borderId="2" xfId="0" applyNumberFormat="1" applyFont="1" applyFill="1" applyBorder="1" applyAlignment="1">
      <alignment horizontal="right" indent="2" readingOrder="1"/>
    </xf>
    <xf numFmtId="0" fontId="0" fillId="0" borderId="0" xfId="0" applyAlignment="1"/>
    <xf numFmtId="0" fontId="6" fillId="0" borderId="0" xfId="0" applyFont="1" applyAlignment="1"/>
    <xf numFmtId="0" fontId="0" fillId="0" borderId="0" xfId="0" applyBorder="1" applyAlignment="1"/>
    <xf numFmtId="0" fontId="12" fillId="0" borderId="0" xfId="2" applyFont="1" applyBorder="1" applyAlignment="1"/>
    <xf numFmtId="9" fontId="0" fillId="0" borderId="6" xfId="0" applyNumberFormat="1" applyBorder="1" applyAlignment="1"/>
    <xf numFmtId="166" fontId="13" fillId="2" borderId="3" xfId="1" applyNumberFormat="1" applyFont="1" applyFill="1" applyBorder="1"/>
    <xf numFmtId="166" fontId="14" fillId="2" borderId="3" xfId="1" applyNumberFormat="1" applyFont="1" applyFill="1" applyBorder="1"/>
    <xf numFmtId="0" fontId="2" fillId="4" borderId="3" xfId="1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readingOrder="2"/>
    </xf>
    <xf numFmtId="10" fontId="15" fillId="0" borderId="3" xfId="0" applyNumberFormat="1" applyFont="1" applyBorder="1"/>
    <xf numFmtId="10" fontId="16" fillId="0" borderId="3" xfId="0" applyNumberFormat="1" applyFont="1" applyBorder="1"/>
    <xf numFmtId="0" fontId="17" fillId="4" borderId="3" xfId="1" applyNumberFormat="1" applyFont="1" applyFill="1" applyBorder="1" applyAlignment="1">
      <alignment horizontal="center"/>
    </xf>
    <xf numFmtId="0" fontId="4" fillId="0" borderId="3" xfId="0" applyFont="1" applyBorder="1"/>
    <xf numFmtId="0" fontId="6" fillId="0" borderId="3" xfId="2" applyNumberFormat="1" applyFont="1" applyFill="1" applyBorder="1" applyAlignment="1">
      <alignment horizontal="center"/>
    </xf>
    <xf numFmtId="164" fontId="6" fillId="0" borderId="3" xfId="2" applyNumberFormat="1" applyFont="1" applyFill="1" applyBorder="1" applyAlignment="1">
      <alignment horizontal="center"/>
    </xf>
    <xf numFmtId="0" fontId="4" fillId="2" borderId="7" xfId="0" applyFont="1" applyFill="1" applyBorder="1" applyAlignment="1"/>
    <xf numFmtId="0" fontId="2" fillId="2" borderId="8" xfId="0" applyFont="1" applyFill="1" applyBorder="1" applyAlignment="1">
      <alignment horizontal="center"/>
    </xf>
    <xf numFmtId="0" fontId="19" fillId="3" borderId="3" xfId="2" applyFont="1" applyFill="1" applyBorder="1" applyAlignment="1">
      <alignment horizontal="center"/>
    </xf>
    <xf numFmtId="164" fontId="19" fillId="3" borderId="3" xfId="2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 wrapText="1"/>
    </xf>
    <xf numFmtId="2" fontId="5" fillId="3" borderId="3" xfId="0" applyNumberFormat="1" applyFont="1" applyFill="1" applyBorder="1" applyAlignment="1">
      <alignment horizontal="center"/>
    </xf>
    <xf numFmtId="0" fontId="21" fillId="3" borderId="8" xfId="0" applyFont="1" applyFill="1" applyBorder="1" applyAlignment="1">
      <alignment horizontal="center"/>
    </xf>
    <xf numFmtId="0" fontId="21" fillId="3" borderId="1" xfId="0" applyFont="1" applyFill="1" applyBorder="1" applyAlignment="1">
      <alignment horizontal="center"/>
    </xf>
    <xf numFmtId="0" fontId="5" fillId="3" borderId="3" xfId="0" applyFont="1" applyFill="1" applyBorder="1"/>
    <xf numFmtId="0" fontId="18" fillId="0" borderId="9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right" indent="2"/>
    </xf>
    <xf numFmtId="4" fontId="2" fillId="0" borderId="11" xfId="0" applyNumberFormat="1" applyFont="1" applyBorder="1" applyAlignment="1">
      <alignment horizontal="right" indent="2"/>
    </xf>
    <xf numFmtId="0" fontId="2" fillId="0" borderId="0" xfId="0" applyFont="1" applyBorder="1" applyAlignment="1"/>
    <xf numFmtId="0" fontId="0" fillId="2" borderId="11" xfId="0" applyFill="1" applyBorder="1" applyAlignment="1">
      <alignment horizontal="center"/>
    </xf>
    <xf numFmtId="2" fontId="2" fillId="0" borderId="8" xfId="0" applyNumberFormat="1" applyFont="1" applyBorder="1" applyAlignment="1">
      <alignment horizontal="right" indent="2"/>
    </xf>
    <xf numFmtId="2" fontId="0" fillId="0" borderId="11" xfId="0" applyNumberFormat="1" applyBorder="1" applyAlignment="1">
      <alignment horizontal="right" indent="2"/>
    </xf>
    <xf numFmtId="2" fontId="2" fillId="0" borderId="11" xfId="0" applyNumberFormat="1" applyFont="1" applyBorder="1" applyAlignment="1">
      <alignment horizontal="right" indent="2"/>
    </xf>
    <xf numFmtId="167" fontId="2" fillId="0" borderId="8" xfId="0" applyNumberFormat="1" applyFont="1" applyBorder="1" applyAlignment="1">
      <alignment horizontal="right" indent="2" readingOrder="1"/>
    </xf>
    <xf numFmtId="167" fontId="2" fillId="0" borderId="11" xfId="0" applyNumberFormat="1" applyFont="1" applyBorder="1" applyAlignment="1">
      <alignment horizontal="right" indent="2" readingOrder="1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14" fontId="9" fillId="2" borderId="0" xfId="1" applyNumberFormat="1" applyFont="1" applyFill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4">
    <cellStyle name="Comma" xfId="1" builtinId="3"/>
    <cellStyle name="Normal" xfId="0" builtinId="0"/>
    <cellStyle name="Normal_Sheet1" xfId="2"/>
    <cellStyle name="Normal_Sheet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6</xdr:col>
      <xdr:colOff>923925</xdr:colOff>
      <xdr:row>2</xdr:row>
      <xdr:rowOff>247650</xdr:rowOff>
    </xdr:to>
    <xdr:sp macro="" textlink="">
      <xdr:nvSpPr>
        <xdr:cNvPr id="13" name="Horizontal Scroll 12"/>
        <xdr:cNvSpPr/>
      </xdr:nvSpPr>
      <xdr:spPr>
        <a:xfrm>
          <a:off x="1390650" y="0"/>
          <a:ext cx="5162550" cy="742950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MAKRONY MIX</a:t>
          </a:r>
        </a:p>
      </xdr:txBody>
    </xdr:sp>
    <xdr:clientData/>
  </xdr:twoCellAnchor>
  <xdr:twoCellAnchor>
    <xdr:from>
      <xdr:col>5</xdr:col>
      <xdr:colOff>161925</xdr:colOff>
      <xdr:row>5</xdr:row>
      <xdr:rowOff>142875</xdr:rowOff>
    </xdr:from>
    <xdr:to>
      <xdr:col>7</xdr:col>
      <xdr:colOff>641925</xdr:colOff>
      <xdr:row>8</xdr:row>
      <xdr:rowOff>61792</xdr:rowOff>
    </xdr:to>
    <xdr:pic>
      <xdr:nvPicPr>
        <xdr:cNvPr id="12" name="Picture 1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010025" y="1419225"/>
          <a:ext cx="3327975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6</xdr:col>
      <xdr:colOff>923925</xdr:colOff>
      <xdr:row>2</xdr:row>
      <xdr:rowOff>247650</xdr:rowOff>
    </xdr:to>
    <xdr:sp macro="" textlink="">
      <xdr:nvSpPr>
        <xdr:cNvPr id="2" name="Horizontal Scroll 1"/>
        <xdr:cNvSpPr/>
      </xdr:nvSpPr>
      <xdr:spPr>
        <a:xfrm>
          <a:off x="1457325" y="0"/>
          <a:ext cx="6267450" cy="742950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CARMEL AKLIR</a:t>
          </a:r>
        </a:p>
      </xdr:txBody>
    </xdr:sp>
    <xdr:clientData/>
  </xdr:twoCellAnchor>
  <xdr:twoCellAnchor>
    <xdr:from>
      <xdr:col>5</xdr:col>
      <xdr:colOff>161925</xdr:colOff>
      <xdr:row>5</xdr:row>
      <xdr:rowOff>142875</xdr:rowOff>
    </xdr:from>
    <xdr:to>
      <xdr:col>7</xdr:col>
      <xdr:colOff>641925</xdr:colOff>
      <xdr:row>8</xdr:row>
      <xdr:rowOff>61792</xdr:rowOff>
    </xdr:to>
    <xdr:pic>
      <xdr:nvPicPr>
        <xdr:cNvPr id="3" name="Picture 2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581525" y="1419225"/>
          <a:ext cx="3870900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6</xdr:col>
      <xdr:colOff>923925</xdr:colOff>
      <xdr:row>2</xdr:row>
      <xdr:rowOff>247650</xdr:rowOff>
    </xdr:to>
    <xdr:sp macro="" textlink="">
      <xdr:nvSpPr>
        <xdr:cNvPr id="4" name="Horizontal Scroll 3"/>
        <xdr:cNvSpPr/>
      </xdr:nvSpPr>
      <xdr:spPr>
        <a:xfrm>
          <a:off x="1457325" y="0"/>
          <a:ext cx="6267450" cy="742950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CARMEL AKLIR</a:t>
          </a:r>
        </a:p>
      </xdr:txBody>
    </xdr:sp>
    <xdr:clientData/>
  </xdr:twoCellAnchor>
  <xdr:twoCellAnchor>
    <xdr:from>
      <xdr:col>5</xdr:col>
      <xdr:colOff>161925</xdr:colOff>
      <xdr:row>5</xdr:row>
      <xdr:rowOff>142875</xdr:rowOff>
    </xdr:from>
    <xdr:to>
      <xdr:col>7</xdr:col>
      <xdr:colOff>641925</xdr:colOff>
      <xdr:row>8</xdr:row>
      <xdr:rowOff>61792</xdr:rowOff>
    </xdr:to>
    <xdr:pic>
      <xdr:nvPicPr>
        <xdr:cNvPr id="5" name="Picture 4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581525" y="1419225"/>
          <a:ext cx="3870900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cepe%20Waste%20Cilantro/Cilantro%20Dressing%20RecipeV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lamandine"/>
      <sheetName val="Cilantro Sauce"/>
      <sheetName val="French Dressing"/>
      <sheetName val="Caesar Dressing"/>
      <sheetName val="Viniagrette"/>
      <sheetName val="Roquefort Dressing"/>
      <sheetName val="Greek Dressing"/>
      <sheetName val="Pesto"/>
      <sheetName val="Tapenade"/>
      <sheetName val="Basil Souce"/>
      <sheetName val="Sheet3"/>
    </sheetNames>
    <sheetDataSet>
      <sheetData sheetId="0">
        <row r="16">
          <cell r="G16">
            <v>15.503947368421054</v>
          </cell>
        </row>
      </sheetData>
      <sheetData sheetId="1">
        <row r="18">
          <cell r="G18">
            <v>21.354172419506266</v>
          </cell>
        </row>
      </sheetData>
      <sheetData sheetId="2">
        <row r="18">
          <cell r="G18">
            <v>9.7584597432905511</v>
          </cell>
        </row>
      </sheetData>
      <sheetData sheetId="3">
        <row r="18">
          <cell r="G18">
            <v>18.444728843385057</v>
          </cell>
        </row>
      </sheetData>
      <sheetData sheetId="4">
        <row r="18">
          <cell r="G18">
            <v>10.745667225618002</v>
          </cell>
        </row>
      </sheetData>
      <sheetData sheetId="5">
        <row r="18">
          <cell r="G18">
            <v>16.467696764847897</v>
          </cell>
        </row>
      </sheetData>
      <sheetData sheetId="6">
        <row r="18">
          <cell r="G18">
            <v>17.95008275405495</v>
          </cell>
        </row>
      </sheetData>
      <sheetData sheetId="7">
        <row r="18">
          <cell r="G18">
            <v>47.222510739114988</v>
          </cell>
        </row>
      </sheetData>
      <sheetData sheetId="8">
        <row r="18">
          <cell r="G18">
            <v>15.967440474578108</v>
          </cell>
        </row>
      </sheetData>
      <sheetData sheetId="9">
        <row r="17">
          <cell r="G17">
            <v>144.65315789473684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7"/>
  <sheetViews>
    <sheetView tabSelected="1" topLeftCell="B1" workbookViewId="0">
      <selection activeCell="E2" sqref="E2"/>
    </sheetView>
  </sheetViews>
  <sheetFormatPr defaultColWidth="9.140625" defaultRowHeight="21.75" customHeight="1"/>
  <cols>
    <col min="1" max="1" width="30" customWidth="1"/>
    <col min="2" max="2" width="11.28515625" style="29" bestFit="1" customWidth="1"/>
    <col min="3" max="3" width="9.85546875" style="29" bestFit="1" customWidth="1"/>
    <col min="4" max="4" width="13.28515625" style="29" customWidth="1"/>
    <col min="5" max="5" width="40.28515625" style="51" bestFit="1" customWidth="1"/>
    <col min="6" max="6" width="10.28515625" style="42" bestFit="1" customWidth="1"/>
    <col min="7" max="7" width="10.85546875" style="37" bestFit="1" customWidth="1"/>
    <col min="8" max="8" width="2.140625" style="37" customWidth="1"/>
    <col min="9" max="9" width="30.7109375" bestFit="1" customWidth="1"/>
    <col min="10" max="10" width="9.85546875" style="29" bestFit="1" customWidth="1"/>
    <col min="11" max="11" width="7.140625" style="29" bestFit="1" customWidth="1"/>
  </cols>
  <sheetData>
    <row r="1" spans="1:15" ht="21.75" customHeight="1">
      <c r="A1" s="68" t="s">
        <v>25</v>
      </c>
      <c r="B1" s="68" t="s">
        <v>24</v>
      </c>
      <c r="C1" s="68" t="s">
        <v>26</v>
      </c>
      <c r="D1" s="69" t="s">
        <v>27</v>
      </c>
      <c r="E1" s="53"/>
      <c r="I1" s="68" t="s">
        <v>25</v>
      </c>
      <c r="J1" s="68" t="s">
        <v>26</v>
      </c>
      <c r="K1" s="69" t="s">
        <v>216</v>
      </c>
    </row>
    <row r="2" spans="1:15" ht="21.75" customHeight="1">
      <c r="A2" s="24" t="s">
        <v>28</v>
      </c>
      <c r="B2" s="39">
        <v>120001</v>
      </c>
      <c r="C2" s="38" t="s">
        <v>29</v>
      </c>
      <c r="D2" s="44">
        <v>38</v>
      </c>
      <c r="E2" s="54" t="s">
        <v>23</v>
      </c>
      <c r="I2" s="24" t="s">
        <v>28</v>
      </c>
      <c r="J2" s="38" t="s">
        <v>29</v>
      </c>
      <c r="K2" s="39"/>
      <c r="L2" s="76" t="s">
        <v>217</v>
      </c>
      <c r="M2" s="77"/>
      <c r="N2" s="77"/>
      <c r="O2" s="77"/>
    </row>
    <row r="3" spans="1:15" ht="21.75" customHeight="1">
      <c r="A3" s="24" t="s">
        <v>30</v>
      </c>
      <c r="B3" s="39">
        <v>120004</v>
      </c>
      <c r="C3" s="38" t="s">
        <v>29</v>
      </c>
      <c r="D3" s="44">
        <v>35.5</v>
      </c>
      <c r="E3" s="53"/>
      <c r="I3" s="24" t="s">
        <v>30</v>
      </c>
      <c r="J3" s="38" t="s">
        <v>29</v>
      </c>
      <c r="K3" s="44"/>
    </row>
    <row r="4" spans="1:15" ht="21.75" customHeight="1">
      <c r="A4" s="24" t="s">
        <v>31</v>
      </c>
      <c r="B4" s="39">
        <v>120005</v>
      </c>
      <c r="C4" s="38" t="s">
        <v>29</v>
      </c>
      <c r="D4" s="44">
        <v>50</v>
      </c>
      <c r="E4" s="53"/>
      <c r="I4" s="24" t="s">
        <v>31</v>
      </c>
      <c r="J4" s="38" t="s">
        <v>29</v>
      </c>
      <c r="K4" s="44"/>
    </row>
    <row r="5" spans="1:15" ht="21.75" customHeight="1">
      <c r="A5" s="24" t="s">
        <v>33</v>
      </c>
      <c r="B5" s="39">
        <v>120006</v>
      </c>
      <c r="C5" s="38" t="s">
        <v>29</v>
      </c>
      <c r="D5" s="44">
        <v>45.75</v>
      </c>
      <c r="E5" s="53"/>
      <c r="I5" s="24" t="s">
        <v>33</v>
      </c>
      <c r="J5" s="38" t="s">
        <v>29</v>
      </c>
      <c r="K5" s="44"/>
    </row>
    <row r="6" spans="1:15" ht="21.75" customHeight="1">
      <c r="A6" s="24" t="s">
        <v>34</v>
      </c>
      <c r="B6" s="39">
        <v>120007</v>
      </c>
      <c r="C6" s="38" t="s">
        <v>29</v>
      </c>
      <c r="D6" s="44">
        <v>54.5</v>
      </c>
      <c r="E6" s="53"/>
      <c r="I6" s="24" t="s">
        <v>34</v>
      </c>
      <c r="J6" s="38" t="s">
        <v>29</v>
      </c>
      <c r="K6" s="44"/>
    </row>
    <row r="7" spans="1:15" ht="21.75" customHeight="1">
      <c r="A7" s="24" t="s">
        <v>36</v>
      </c>
      <c r="B7" s="39">
        <v>121001</v>
      </c>
      <c r="C7" s="38" t="s">
        <v>29</v>
      </c>
      <c r="D7" s="44">
        <v>69</v>
      </c>
      <c r="E7" s="54" t="s">
        <v>35</v>
      </c>
      <c r="I7" s="24" t="s">
        <v>36</v>
      </c>
      <c r="J7" s="38" t="s">
        <v>29</v>
      </c>
      <c r="K7" s="44"/>
    </row>
    <row r="8" spans="1:15" ht="21.75" customHeight="1">
      <c r="A8" s="24" t="s">
        <v>37</v>
      </c>
      <c r="B8" s="39">
        <v>121002</v>
      </c>
      <c r="C8" s="38" t="s">
        <v>29</v>
      </c>
      <c r="D8" s="44">
        <v>130</v>
      </c>
      <c r="E8" s="53"/>
      <c r="I8" s="24" t="s">
        <v>37</v>
      </c>
      <c r="J8" s="38" t="s">
        <v>29</v>
      </c>
      <c r="K8" s="44"/>
    </row>
    <row r="9" spans="1:15" ht="21.75" customHeight="1">
      <c r="A9" s="24" t="s">
        <v>38</v>
      </c>
      <c r="B9" s="39">
        <v>121003</v>
      </c>
      <c r="C9" s="38" t="s">
        <v>29</v>
      </c>
      <c r="D9" s="44">
        <v>100</v>
      </c>
      <c r="E9" s="53"/>
      <c r="I9" s="24" t="s">
        <v>38</v>
      </c>
      <c r="J9" s="38" t="s">
        <v>29</v>
      </c>
      <c r="K9" s="44"/>
    </row>
    <row r="10" spans="1:15" ht="21.75" customHeight="1">
      <c r="A10" s="24" t="s">
        <v>40</v>
      </c>
      <c r="B10" s="39">
        <v>121006</v>
      </c>
      <c r="C10" s="38" t="s">
        <v>29</v>
      </c>
      <c r="D10" s="44">
        <v>23.32</v>
      </c>
      <c r="E10" s="53"/>
      <c r="I10" s="24" t="s">
        <v>40</v>
      </c>
      <c r="J10" s="38" t="s">
        <v>29</v>
      </c>
      <c r="K10" s="44"/>
    </row>
    <row r="11" spans="1:15" ht="21.75" customHeight="1">
      <c r="A11" s="24" t="s">
        <v>42</v>
      </c>
      <c r="B11" s="39">
        <v>121009</v>
      </c>
      <c r="C11" s="38" t="s">
        <v>29</v>
      </c>
      <c r="D11" s="44">
        <v>33</v>
      </c>
      <c r="E11" s="53"/>
      <c r="I11" s="24" t="s">
        <v>42</v>
      </c>
      <c r="J11" s="38" t="s">
        <v>29</v>
      </c>
      <c r="K11" s="44"/>
    </row>
    <row r="12" spans="1:15" ht="21.75" customHeight="1">
      <c r="A12" s="24" t="s">
        <v>44</v>
      </c>
      <c r="B12" s="39">
        <v>121010</v>
      </c>
      <c r="C12" s="38" t="s">
        <v>29</v>
      </c>
      <c r="D12" s="44">
        <v>7.4</v>
      </c>
      <c r="E12" s="53"/>
      <c r="I12" s="24" t="s">
        <v>44</v>
      </c>
      <c r="J12" s="38" t="s">
        <v>29</v>
      </c>
      <c r="K12" s="44"/>
    </row>
    <row r="13" spans="1:15" ht="21.75" customHeight="1">
      <c r="A13" s="24" t="s">
        <v>46</v>
      </c>
      <c r="B13" s="39">
        <v>121011</v>
      </c>
      <c r="C13" s="38" t="s">
        <v>29</v>
      </c>
      <c r="D13" s="44">
        <v>32</v>
      </c>
      <c r="E13" s="53"/>
      <c r="I13" s="24" t="s">
        <v>46</v>
      </c>
      <c r="J13" s="38" t="s">
        <v>29</v>
      </c>
      <c r="K13" s="44"/>
    </row>
    <row r="14" spans="1:15" ht="21.75" customHeight="1">
      <c r="A14" s="24" t="s">
        <v>50</v>
      </c>
      <c r="B14" s="39">
        <v>122003</v>
      </c>
      <c r="C14" s="38" t="s">
        <v>29</v>
      </c>
      <c r="D14" s="44">
        <v>53</v>
      </c>
      <c r="E14" s="54" t="s">
        <v>48</v>
      </c>
      <c r="I14" s="24" t="s">
        <v>50</v>
      </c>
      <c r="J14" s="38" t="s">
        <v>29</v>
      </c>
      <c r="K14" s="44"/>
    </row>
    <row r="15" spans="1:15" ht="21.75" customHeight="1">
      <c r="A15" s="24" t="s">
        <v>52</v>
      </c>
      <c r="B15" s="39">
        <v>125001</v>
      </c>
      <c r="C15" s="38" t="s">
        <v>29</v>
      </c>
      <c r="D15" s="44">
        <v>29.61</v>
      </c>
      <c r="E15" s="54" t="s">
        <v>51</v>
      </c>
      <c r="I15" s="24" t="s">
        <v>52</v>
      </c>
      <c r="J15" s="38" t="s">
        <v>29</v>
      </c>
      <c r="K15" s="44"/>
    </row>
    <row r="16" spans="1:15" ht="21.75" customHeight="1">
      <c r="A16" s="24" t="s">
        <v>53</v>
      </c>
      <c r="B16" s="39">
        <v>125002</v>
      </c>
      <c r="C16" s="38" t="s">
        <v>29</v>
      </c>
      <c r="D16" s="44">
        <v>46.57</v>
      </c>
      <c r="E16" s="53"/>
      <c r="I16" s="24" t="s">
        <v>53</v>
      </c>
      <c r="J16" s="38" t="s">
        <v>29</v>
      </c>
      <c r="K16" s="44"/>
    </row>
    <row r="17" spans="1:11" ht="21.75" customHeight="1">
      <c r="A17" s="24" t="s">
        <v>55</v>
      </c>
      <c r="B17" s="39">
        <v>125003</v>
      </c>
      <c r="C17" s="38" t="s">
        <v>29</v>
      </c>
      <c r="D17" s="44">
        <v>26.75</v>
      </c>
      <c r="E17" s="53"/>
      <c r="I17" s="24" t="s">
        <v>55</v>
      </c>
      <c r="J17" s="38" t="s">
        <v>29</v>
      </c>
      <c r="K17" s="44"/>
    </row>
    <row r="18" spans="1:11" ht="21.75" customHeight="1">
      <c r="A18" s="24" t="s">
        <v>56</v>
      </c>
      <c r="B18" s="39">
        <v>125004</v>
      </c>
      <c r="C18" s="38" t="s">
        <v>29</v>
      </c>
      <c r="D18" s="44">
        <v>51</v>
      </c>
      <c r="E18" s="53"/>
      <c r="I18" s="24" t="s">
        <v>56</v>
      </c>
      <c r="J18" s="38" t="s">
        <v>29</v>
      </c>
      <c r="K18" s="44"/>
    </row>
    <row r="19" spans="1:11" ht="21.75" customHeight="1">
      <c r="A19" s="24" t="s">
        <v>57</v>
      </c>
      <c r="B19" s="39">
        <v>125005</v>
      </c>
      <c r="C19" s="38" t="s">
        <v>29</v>
      </c>
      <c r="D19" s="44">
        <v>70</v>
      </c>
      <c r="E19" s="53"/>
      <c r="I19" s="24" t="s">
        <v>57</v>
      </c>
      <c r="J19" s="38" t="s">
        <v>29</v>
      </c>
      <c r="K19" s="44"/>
    </row>
    <row r="20" spans="1:11" ht="21.75" customHeight="1">
      <c r="A20" s="24" t="s">
        <v>58</v>
      </c>
      <c r="B20" s="39">
        <v>125006</v>
      </c>
      <c r="C20" s="38" t="s">
        <v>29</v>
      </c>
      <c r="D20" s="44">
        <v>28.04</v>
      </c>
      <c r="E20" s="53"/>
      <c r="I20" s="24" t="s">
        <v>58</v>
      </c>
      <c r="J20" s="38" t="s">
        <v>29</v>
      </c>
      <c r="K20" s="44"/>
    </row>
    <row r="21" spans="1:11" ht="21.75" customHeight="1">
      <c r="A21" s="24" t="s">
        <v>59</v>
      </c>
      <c r="B21" s="39">
        <v>125007</v>
      </c>
      <c r="C21" s="38" t="s">
        <v>60</v>
      </c>
      <c r="D21" s="44">
        <v>0.73</v>
      </c>
      <c r="E21" s="53"/>
      <c r="I21" s="24" t="s">
        <v>59</v>
      </c>
      <c r="J21" s="38" t="s">
        <v>60</v>
      </c>
      <c r="K21" s="44"/>
    </row>
    <row r="22" spans="1:11" ht="21.75" customHeight="1">
      <c r="A22" s="24" t="s">
        <v>61</v>
      </c>
      <c r="B22" s="39">
        <v>125008</v>
      </c>
      <c r="C22" s="38" t="s">
        <v>29</v>
      </c>
      <c r="D22" s="44">
        <v>50</v>
      </c>
      <c r="E22" s="53"/>
      <c r="I22" s="24" t="s">
        <v>61</v>
      </c>
      <c r="J22" s="38" t="s">
        <v>29</v>
      </c>
      <c r="K22" s="44"/>
    </row>
    <row r="23" spans="1:11" ht="21.75" customHeight="1">
      <c r="A23" s="24" t="s">
        <v>62</v>
      </c>
      <c r="B23" s="39">
        <v>125009</v>
      </c>
      <c r="C23" s="38" t="s">
        <v>29</v>
      </c>
      <c r="D23" s="44">
        <v>8.1</v>
      </c>
      <c r="E23" s="53"/>
      <c r="I23" s="24" t="s">
        <v>62</v>
      </c>
      <c r="J23" s="38" t="s">
        <v>29</v>
      </c>
      <c r="K23" s="44"/>
    </row>
    <row r="24" spans="1:11" ht="21.75" customHeight="1">
      <c r="A24" s="24" t="s">
        <v>63</v>
      </c>
      <c r="B24" s="39">
        <v>125012</v>
      </c>
      <c r="C24" s="38" t="s">
        <v>29</v>
      </c>
      <c r="D24" s="44">
        <v>5.8</v>
      </c>
      <c r="E24" s="53"/>
      <c r="I24" s="24" t="s">
        <v>63</v>
      </c>
      <c r="J24" s="38" t="s">
        <v>29</v>
      </c>
      <c r="K24" s="44"/>
    </row>
    <row r="25" spans="1:11" ht="21.75" customHeight="1">
      <c r="A25" s="24" t="s">
        <v>64</v>
      </c>
      <c r="B25" s="39">
        <v>125013</v>
      </c>
      <c r="C25" s="38" t="s">
        <v>29</v>
      </c>
      <c r="D25" s="44">
        <v>60.15</v>
      </c>
      <c r="E25" s="53"/>
      <c r="I25" s="24" t="s">
        <v>64</v>
      </c>
      <c r="J25" s="38" t="s">
        <v>29</v>
      </c>
      <c r="K25" s="44"/>
    </row>
    <row r="26" spans="1:11" ht="21.75" customHeight="1">
      <c r="A26" s="24" t="s">
        <v>65</v>
      </c>
      <c r="B26" s="39">
        <v>125014</v>
      </c>
      <c r="C26" s="38" t="s">
        <v>29</v>
      </c>
      <c r="D26" s="44">
        <v>54</v>
      </c>
      <c r="E26" s="53"/>
      <c r="I26" s="24" t="s">
        <v>65</v>
      </c>
      <c r="J26" s="38" t="s">
        <v>29</v>
      </c>
      <c r="K26" s="44"/>
    </row>
    <row r="27" spans="1:11" ht="21.75" customHeight="1">
      <c r="A27" s="24" t="s">
        <v>66</v>
      </c>
      <c r="B27" s="39">
        <v>125015</v>
      </c>
      <c r="C27" s="38" t="s">
        <v>29</v>
      </c>
      <c r="D27" s="44">
        <v>35</v>
      </c>
      <c r="E27" s="53"/>
      <c r="I27" s="24" t="s">
        <v>66</v>
      </c>
      <c r="J27" s="38" t="s">
        <v>29</v>
      </c>
      <c r="K27" s="44"/>
    </row>
    <row r="28" spans="1:11" ht="21.75" customHeight="1">
      <c r="A28" s="24" t="s">
        <v>67</v>
      </c>
      <c r="B28" s="39">
        <v>125016</v>
      </c>
      <c r="C28" s="38" t="s">
        <v>68</v>
      </c>
      <c r="D28" s="44">
        <v>6.35</v>
      </c>
      <c r="E28" s="53"/>
      <c r="I28" s="24" t="s">
        <v>67</v>
      </c>
      <c r="J28" s="38" t="s">
        <v>68</v>
      </c>
      <c r="K28" s="44"/>
    </row>
    <row r="29" spans="1:11" ht="21.75" customHeight="1">
      <c r="A29" s="24" t="s">
        <v>69</v>
      </c>
      <c r="B29" s="39">
        <v>125021</v>
      </c>
      <c r="C29" s="38" t="s">
        <v>29</v>
      </c>
      <c r="D29" s="44">
        <v>5.83</v>
      </c>
      <c r="E29" s="53"/>
      <c r="I29" s="24" t="s">
        <v>69</v>
      </c>
      <c r="J29" s="38" t="s">
        <v>29</v>
      </c>
      <c r="K29" s="44"/>
    </row>
    <row r="30" spans="1:11" ht="21.75" customHeight="1">
      <c r="A30" s="24" t="s">
        <v>53</v>
      </c>
      <c r="B30" s="39">
        <v>125002</v>
      </c>
      <c r="C30" s="38" t="s">
        <v>29</v>
      </c>
      <c r="D30" s="44">
        <v>46.57</v>
      </c>
      <c r="E30" s="53"/>
      <c r="I30" s="24" t="s">
        <v>53</v>
      </c>
      <c r="J30" s="38" t="s">
        <v>29</v>
      </c>
      <c r="K30" s="44"/>
    </row>
    <row r="31" spans="1:11" ht="21.75" customHeight="1">
      <c r="A31" s="24" t="s">
        <v>70</v>
      </c>
      <c r="B31" s="39">
        <v>125023</v>
      </c>
      <c r="C31" s="38" t="s">
        <v>29</v>
      </c>
      <c r="D31" s="44">
        <v>37</v>
      </c>
      <c r="E31" s="53"/>
      <c r="I31" s="24" t="s">
        <v>70</v>
      </c>
      <c r="J31" s="38" t="s">
        <v>29</v>
      </c>
      <c r="K31" s="44"/>
    </row>
    <row r="32" spans="1:11" ht="21.75" customHeight="1">
      <c r="A32" s="24" t="s">
        <v>71</v>
      </c>
      <c r="B32" s="39">
        <v>125025</v>
      </c>
      <c r="C32" s="38" t="s">
        <v>29</v>
      </c>
      <c r="D32" s="44">
        <v>23.33</v>
      </c>
      <c r="E32" s="53"/>
      <c r="I32" s="24" t="s">
        <v>71</v>
      </c>
      <c r="J32" s="38" t="s">
        <v>29</v>
      </c>
      <c r="K32" s="44"/>
    </row>
    <row r="33" spans="1:11" ht="21.75" customHeight="1">
      <c r="A33" s="24" t="s">
        <v>72</v>
      </c>
      <c r="B33" s="39">
        <v>125026</v>
      </c>
      <c r="C33" s="38" t="s">
        <v>29</v>
      </c>
      <c r="D33" s="44">
        <v>17.5</v>
      </c>
      <c r="E33" s="53"/>
      <c r="I33" s="24" t="s">
        <v>72</v>
      </c>
      <c r="J33" s="38" t="s">
        <v>29</v>
      </c>
      <c r="K33" s="44"/>
    </row>
    <row r="34" spans="1:11" ht="21.75" customHeight="1">
      <c r="A34" s="24" t="s">
        <v>74</v>
      </c>
      <c r="B34" s="39">
        <v>126001</v>
      </c>
      <c r="C34" s="38" t="s">
        <v>29</v>
      </c>
      <c r="D34" s="44">
        <v>37.6</v>
      </c>
      <c r="E34" s="54" t="s">
        <v>73</v>
      </c>
      <c r="I34" s="24" t="s">
        <v>74</v>
      </c>
      <c r="J34" s="38" t="s">
        <v>29</v>
      </c>
      <c r="K34" s="44"/>
    </row>
    <row r="35" spans="1:11" ht="21.75" customHeight="1">
      <c r="A35" s="24" t="s">
        <v>75</v>
      </c>
      <c r="B35" s="39">
        <v>126002</v>
      </c>
      <c r="C35" s="38" t="s">
        <v>29</v>
      </c>
      <c r="D35" s="44">
        <v>13.64</v>
      </c>
      <c r="E35" s="53"/>
      <c r="I35" s="24" t="s">
        <v>75</v>
      </c>
      <c r="J35" s="38" t="s">
        <v>29</v>
      </c>
      <c r="K35" s="44"/>
    </row>
    <row r="36" spans="1:11" ht="21.75" customHeight="1">
      <c r="A36" s="24" t="s">
        <v>76</v>
      </c>
      <c r="B36" s="39">
        <v>126003</v>
      </c>
      <c r="C36" s="38" t="s">
        <v>29</v>
      </c>
      <c r="D36" s="44">
        <v>20</v>
      </c>
      <c r="E36" s="53"/>
      <c r="I36" s="24" t="s">
        <v>76</v>
      </c>
      <c r="J36" s="38" t="s">
        <v>29</v>
      </c>
      <c r="K36" s="44"/>
    </row>
    <row r="37" spans="1:11" ht="21.75" customHeight="1">
      <c r="A37" s="24" t="s">
        <v>77</v>
      </c>
      <c r="B37" s="39">
        <v>126005</v>
      </c>
      <c r="C37" s="38" t="s">
        <v>29</v>
      </c>
      <c r="D37" s="44">
        <v>12.31</v>
      </c>
      <c r="E37" s="53"/>
      <c r="I37" s="24" t="s">
        <v>77</v>
      </c>
      <c r="J37" s="38" t="s">
        <v>29</v>
      </c>
      <c r="K37" s="44"/>
    </row>
    <row r="38" spans="1:11" ht="21.75" customHeight="1">
      <c r="A38" s="24" t="s">
        <v>78</v>
      </c>
      <c r="B38" s="39">
        <v>126006</v>
      </c>
      <c r="C38" s="38" t="s">
        <v>29</v>
      </c>
      <c r="D38" s="44">
        <v>20</v>
      </c>
      <c r="E38" s="53"/>
      <c r="I38" s="24" t="s">
        <v>78</v>
      </c>
      <c r="J38" s="38" t="s">
        <v>29</v>
      </c>
      <c r="K38" s="44"/>
    </row>
    <row r="39" spans="1:11" ht="21.75" customHeight="1">
      <c r="A39" s="24" t="s">
        <v>79</v>
      </c>
      <c r="B39" s="39">
        <v>126007</v>
      </c>
      <c r="C39" s="38" t="s">
        <v>29</v>
      </c>
      <c r="D39" s="44">
        <v>17.149999999999999</v>
      </c>
      <c r="E39" s="53"/>
      <c r="I39" s="24" t="s">
        <v>79</v>
      </c>
      <c r="J39" s="38" t="s">
        <v>29</v>
      </c>
      <c r="K39" s="44"/>
    </row>
    <row r="40" spans="1:11" ht="21.75" customHeight="1">
      <c r="A40" s="24" t="s">
        <v>80</v>
      </c>
      <c r="B40" s="39">
        <v>126008</v>
      </c>
      <c r="C40" s="38" t="s">
        <v>29</v>
      </c>
      <c r="D40" s="44">
        <v>140</v>
      </c>
      <c r="E40" s="53"/>
      <c r="I40" s="24" t="s">
        <v>80</v>
      </c>
      <c r="J40" s="38" t="s">
        <v>29</v>
      </c>
      <c r="K40" s="44"/>
    </row>
    <row r="41" spans="1:11" ht="21.75" customHeight="1">
      <c r="A41" s="24" t="s">
        <v>81</v>
      </c>
      <c r="B41" s="39">
        <v>126010</v>
      </c>
      <c r="C41" s="38" t="s">
        <v>29</v>
      </c>
      <c r="D41" s="44">
        <v>25</v>
      </c>
      <c r="E41" s="53"/>
      <c r="I41" s="24" t="s">
        <v>81</v>
      </c>
      <c r="J41" s="38" t="s">
        <v>29</v>
      </c>
      <c r="K41" s="44"/>
    </row>
    <row r="42" spans="1:11" ht="21.75" customHeight="1">
      <c r="A42" s="24" t="s">
        <v>82</v>
      </c>
      <c r="B42" s="39">
        <v>126011</v>
      </c>
      <c r="C42" s="38" t="s">
        <v>29</v>
      </c>
      <c r="D42" s="44">
        <v>24.98</v>
      </c>
      <c r="E42" s="53"/>
      <c r="I42" s="24" t="s">
        <v>82</v>
      </c>
      <c r="J42" s="38" t="s">
        <v>29</v>
      </c>
      <c r="K42" s="44"/>
    </row>
    <row r="43" spans="1:11" ht="21.75" customHeight="1">
      <c r="A43" s="24" t="s">
        <v>83</v>
      </c>
      <c r="B43" s="39">
        <v>126012</v>
      </c>
      <c r="C43" s="38" t="s">
        <v>29</v>
      </c>
      <c r="D43" s="44">
        <v>25</v>
      </c>
      <c r="E43" s="53"/>
      <c r="I43" s="24" t="s">
        <v>83</v>
      </c>
      <c r="J43" s="38" t="s">
        <v>29</v>
      </c>
      <c r="K43" s="44"/>
    </row>
    <row r="44" spans="1:11" ht="21.75" customHeight="1">
      <c r="A44" s="24" t="s">
        <v>84</v>
      </c>
      <c r="B44" s="39">
        <v>126014</v>
      </c>
      <c r="C44" s="38" t="s">
        <v>29</v>
      </c>
      <c r="D44" s="44">
        <v>45</v>
      </c>
      <c r="E44" s="53"/>
      <c r="I44" s="24" t="s">
        <v>84</v>
      </c>
      <c r="J44" s="38" t="s">
        <v>29</v>
      </c>
      <c r="K44" s="44"/>
    </row>
    <row r="45" spans="1:11" ht="21.75" customHeight="1">
      <c r="A45" s="24" t="s">
        <v>85</v>
      </c>
      <c r="B45" s="39">
        <v>126019</v>
      </c>
      <c r="C45" s="38" t="s">
        <v>29</v>
      </c>
      <c r="D45" s="44">
        <v>3.93</v>
      </c>
      <c r="E45" s="53"/>
      <c r="I45" s="24" t="s">
        <v>85</v>
      </c>
      <c r="J45" s="38" t="s">
        <v>29</v>
      </c>
      <c r="K45" s="44"/>
    </row>
    <row r="46" spans="1:11" ht="21.75" customHeight="1">
      <c r="A46" s="24" t="s">
        <v>86</v>
      </c>
      <c r="B46" s="39">
        <v>126021</v>
      </c>
      <c r="C46" s="38" t="s">
        <v>29</v>
      </c>
      <c r="D46" s="44">
        <v>62</v>
      </c>
      <c r="E46" s="53"/>
      <c r="I46" s="24" t="s">
        <v>86</v>
      </c>
      <c r="J46" s="38" t="s">
        <v>29</v>
      </c>
      <c r="K46" s="44"/>
    </row>
    <row r="47" spans="1:11" ht="21.75" customHeight="1">
      <c r="A47" s="24" t="s">
        <v>87</v>
      </c>
      <c r="B47" s="39">
        <v>126022</v>
      </c>
      <c r="C47" s="38" t="s">
        <v>29</v>
      </c>
      <c r="D47" s="44">
        <v>20</v>
      </c>
      <c r="E47" s="53"/>
      <c r="I47" s="24" t="s">
        <v>87</v>
      </c>
      <c r="J47" s="38" t="s">
        <v>29</v>
      </c>
      <c r="K47" s="44"/>
    </row>
    <row r="48" spans="1:11" ht="21.75" customHeight="1">
      <c r="A48" s="24" t="s">
        <v>89</v>
      </c>
      <c r="B48" s="39">
        <v>127001</v>
      </c>
      <c r="C48" s="38" t="s">
        <v>29</v>
      </c>
      <c r="D48" s="44">
        <v>16</v>
      </c>
      <c r="E48" s="54" t="s">
        <v>88</v>
      </c>
      <c r="I48" s="24" t="s">
        <v>89</v>
      </c>
      <c r="J48" s="38" t="s">
        <v>29</v>
      </c>
      <c r="K48" s="44"/>
    </row>
    <row r="49" spans="1:11" ht="21.75" customHeight="1">
      <c r="A49" s="24" t="s">
        <v>90</v>
      </c>
      <c r="B49" s="39">
        <v>127002</v>
      </c>
      <c r="C49" s="38" t="s">
        <v>29</v>
      </c>
      <c r="D49" s="44">
        <v>6.71</v>
      </c>
      <c r="E49" s="53"/>
      <c r="I49" s="24" t="s">
        <v>90</v>
      </c>
      <c r="J49" s="38" t="s">
        <v>29</v>
      </c>
      <c r="K49" s="44"/>
    </row>
    <row r="50" spans="1:11" ht="21.75" customHeight="1">
      <c r="A50" s="24" t="s">
        <v>91</v>
      </c>
      <c r="B50" s="39">
        <v>127003</v>
      </c>
      <c r="C50" s="38" t="s">
        <v>29</v>
      </c>
      <c r="D50" s="44">
        <v>6.71</v>
      </c>
      <c r="E50" s="53"/>
      <c r="I50" s="24" t="s">
        <v>91</v>
      </c>
      <c r="J50" s="38" t="s">
        <v>29</v>
      </c>
      <c r="K50" s="44"/>
    </row>
    <row r="51" spans="1:11" ht="21.75" customHeight="1">
      <c r="A51" s="24" t="s">
        <v>92</v>
      </c>
      <c r="B51" s="39">
        <v>127004</v>
      </c>
      <c r="C51" s="38" t="s">
        <v>29</v>
      </c>
      <c r="D51" s="44">
        <v>16</v>
      </c>
      <c r="E51" s="53"/>
      <c r="I51" s="24" t="s">
        <v>92</v>
      </c>
      <c r="J51" s="38" t="s">
        <v>29</v>
      </c>
      <c r="K51" s="44"/>
    </row>
    <row r="52" spans="1:11" ht="21.75" customHeight="1">
      <c r="A52" s="24" t="s">
        <v>93</v>
      </c>
      <c r="B52" s="39">
        <v>127005</v>
      </c>
      <c r="C52" s="38" t="s">
        <v>29</v>
      </c>
      <c r="D52" s="44">
        <v>6.71</v>
      </c>
      <c r="E52" s="53"/>
      <c r="I52" s="24" t="s">
        <v>93</v>
      </c>
      <c r="J52" s="38" t="s">
        <v>29</v>
      </c>
      <c r="K52" s="44"/>
    </row>
    <row r="53" spans="1:11" ht="21.75" customHeight="1">
      <c r="A53" s="24" t="s">
        <v>94</v>
      </c>
      <c r="B53" s="39">
        <v>127006</v>
      </c>
      <c r="C53" s="38" t="s">
        <v>29</v>
      </c>
      <c r="D53" s="44">
        <v>6.71</v>
      </c>
      <c r="E53" s="53"/>
      <c r="I53" s="24" t="s">
        <v>94</v>
      </c>
      <c r="J53" s="38" t="s">
        <v>29</v>
      </c>
      <c r="K53" s="44"/>
    </row>
    <row r="54" spans="1:11" ht="21.75" customHeight="1">
      <c r="A54" s="24" t="s">
        <v>95</v>
      </c>
      <c r="B54" s="39">
        <v>127012</v>
      </c>
      <c r="C54" s="38" t="s">
        <v>68</v>
      </c>
      <c r="D54" s="44">
        <v>13</v>
      </c>
      <c r="E54" s="53"/>
      <c r="I54" s="24" t="s">
        <v>95</v>
      </c>
      <c r="J54" s="38" t="s">
        <v>68</v>
      </c>
      <c r="K54" s="44"/>
    </row>
    <row r="55" spans="1:11" ht="21.75" customHeight="1">
      <c r="A55" s="24" t="s">
        <v>97</v>
      </c>
      <c r="B55" s="39">
        <v>128001</v>
      </c>
      <c r="C55" s="38" t="s">
        <v>29</v>
      </c>
      <c r="D55" s="44">
        <v>3.4</v>
      </c>
      <c r="E55" s="54" t="s">
        <v>96</v>
      </c>
      <c r="I55" s="24" t="s">
        <v>97</v>
      </c>
      <c r="J55" s="38" t="s">
        <v>29</v>
      </c>
      <c r="K55" s="44"/>
    </row>
    <row r="56" spans="1:11" ht="21.75" customHeight="1">
      <c r="A56" s="24" t="s">
        <v>98</v>
      </c>
      <c r="B56" s="39">
        <v>128002</v>
      </c>
      <c r="C56" s="38" t="s">
        <v>29</v>
      </c>
      <c r="D56" s="44">
        <v>11.46</v>
      </c>
      <c r="E56" s="53">
        <f>11.46/0.2</f>
        <v>57.300000000000004</v>
      </c>
      <c r="F56" s="42" t="s">
        <v>192</v>
      </c>
      <c r="I56" s="24" t="s">
        <v>98</v>
      </c>
      <c r="J56" s="38" t="s">
        <v>29</v>
      </c>
      <c r="K56" s="44"/>
    </row>
    <row r="57" spans="1:11" ht="21.75" customHeight="1">
      <c r="A57" s="24" t="s">
        <v>99</v>
      </c>
      <c r="B57" s="39">
        <v>128003</v>
      </c>
      <c r="C57" s="38" t="s">
        <v>29</v>
      </c>
      <c r="D57" s="44">
        <v>21.6</v>
      </c>
      <c r="E57" s="53"/>
      <c r="I57" s="24" t="s">
        <v>99</v>
      </c>
      <c r="J57" s="38" t="s">
        <v>29</v>
      </c>
      <c r="K57" s="44"/>
    </row>
    <row r="58" spans="1:11" ht="21.75" customHeight="1">
      <c r="A58" s="24" t="s">
        <v>100</v>
      </c>
      <c r="B58" s="39">
        <v>128004</v>
      </c>
      <c r="C58" s="38" t="s">
        <v>101</v>
      </c>
      <c r="D58" s="44">
        <v>26.67</v>
      </c>
      <c r="E58" s="53"/>
      <c r="I58" s="24" t="s">
        <v>100</v>
      </c>
      <c r="J58" s="38" t="s">
        <v>101</v>
      </c>
      <c r="K58" s="44"/>
    </row>
    <row r="59" spans="1:11" ht="21.75" customHeight="1">
      <c r="A59" s="24" t="s">
        <v>102</v>
      </c>
      <c r="B59" s="39">
        <v>128005</v>
      </c>
      <c r="C59" s="38" t="s">
        <v>29</v>
      </c>
      <c r="D59" s="44">
        <v>12.53</v>
      </c>
      <c r="E59" s="53"/>
      <c r="I59" s="24" t="s">
        <v>102</v>
      </c>
      <c r="J59" s="38" t="s">
        <v>29</v>
      </c>
      <c r="K59" s="44"/>
    </row>
    <row r="60" spans="1:11" ht="21.75" customHeight="1">
      <c r="A60" s="24" t="s">
        <v>32</v>
      </c>
      <c r="B60" s="39">
        <v>128006</v>
      </c>
      <c r="C60" s="38" t="s">
        <v>29</v>
      </c>
      <c r="D60" s="44">
        <v>11.14</v>
      </c>
      <c r="E60" s="53"/>
      <c r="I60" s="24" t="s">
        <v>32</v>
      </c>
      <c r="J60" s="38" t="s">
        <v>29</v>
      </c>
      <c r="K60" s="44"/>
    </row>
    <row r="61" spans="1:11" ht="21.75" customHeight="1">
      <c r="A61" s="24" t="s">
        <v>193</v>
      </c>
      <c r="B61" s="39">
        <v>128010</v>
      </c>
      <c r="C61" s="38" t="s">
        <v>29</v>
      </c>
      <c r="D61" s="44">
        <v>7.8</v>
      </c>
      <c r="E61" s="53"/>
      <c r="I61" s="24" t="s">
        <v>193</v>
      </c>
      <c r="J61" s="38" t="s">
        <v>29</v>
      </c>
      <c r="K61" s="44"/>
    </row>
    <row r="62" spans="1:11" ht="21.75" customHeight="1">
      <c r="A62" s="24" t="s">
        <v>103</v>
      </c>
      <c r="B62" s="39">
        <v>128011</v>
      </c>
      <c r="C62" s="38" t="s">
        <v>29</v>
      </c>
      <c r="D62" s="44">
        <v>6.58</v>
      </c>
      <c r="E62" s="53"/>
      <c r="I62" s="24" t="s">
        <v>103</v>
      </c>
      <c r="J62" s="38" t="s">
        <v>29</v>
      </c>
      <c r="K62" s="44"/>
    </row>
    <row r="63" spans="1:11" ht="21.75" customHeight="1">
      <c r="A63" s="24" t="s">
        <v>104</v>
      </c>
      <c r="B63" s="39">
        <v>128012</v>
      </c>
      <c r="C63" s="38" t="s">
        <v>101</v>
      </c>
      <c r="D63" s="44">
        <v>2.21</v>
      </c>
      <c r="E63" s="53"/>
      <c r="I63" s="24" t="s">
        <v>104</v>
      </c>
      <c r="J63" s="38" t="s">
        <v>101</v>
      </c>
      <c r="K63" s="44"/>
    </row>
    <row r="64" spans="1:11" ht="21.75" customHeight="1">
      <c r="A64" s="24" t="s">
        <v>105</v>
      </c>
      <c r="B64" s="39">
        <v>128013</v>
      </c>
      <c r="C64" s="38" t="s">
        <v>106</v>
      </c>
      <c r="D64" s="44">
        <v>9.3000000000000007</v>
      </c>
      <c r="E64" s="53"/>
      <c r="I64" s="24" t="s">
        <v>105</v>
      </c>
      <c r="J64" s="38" t="s">
        <v>106</v>
      </c>
      <c r="K64" s="44"/>
    </row>
    <row r="65" spans="1:11" ht="21.75" customHeight="1">
      <c r="A65" s="24" t="s">
        <v>107</v>
      </c>
      <c r="B65" s="39">
        <v>128014</v>
      </c>
      <c r="C65" s="38" t="s">
        <v>108</v>
      </c>
      <c r="D65" s="44">
        <v>41.88</v>
      </c>
      <c r="E65" s="53"/>
      <c r="I65" s="24" t="s">
        <v>107</v>
      </c>
      <c r="J65" s="38" t="s">
        <v>108</v>
      </c>
      <c r="K65" s="44"/>
    </row>
    <row r="66" spans="1:11" ht="21.75" customHeight="1">
      <c r="A66" s="24" t="s">
        <v>109</v>
      </c>
      <c r="B66" s="39">
        <v>128015</v>
      </c>
      <c r="C66" s="38" t="s">
        <v>29</v>
      </c>
      <c r="D66" s="44">
        <v>191.18</v>
      </c>
      <c r="E66" s="53"/>
      <c r="I66" s="24" t="s">
        <v>109</v>
      </c>
      <c r="J66" s="38" t="s">
        <v>29</v>
      </c>
      <c r="K66" s="44"/>
    </row>
    <row r="67" spans="1:11" ht="21.75" customHeight="1">
      <c r="A67" s="24" t="s">
        <v>110</v>
      </c>
      <c r="B67" s="39">
        <v>128016</v>
      </c>
      <c r="C67" s="38" t="s">
        <v>101</v>
      </c>
      <c r="D67" s="44">
        <v>7</v>
      </c>
      <c r="E67" s="53"/>
      <c r="I67" s="24" t="s">
        <v>110</v>
      </c>
      <c r="J67" s="38" t="s">
        <v>101</v>
      </c>
      <c r="K67" s="44"/>
    </row>
    <row r="68" spans="1:11" ht="21.75" customHeight="1">
      <c r="A68" s="24" t="s">
        <v>43</v>
      </c>
      <c r="B68" s="39">
        <v>128017</v>
      </c>
      <c r="C68" s="38" t="s">
        <v>29</v>
      </c>
      <c r="D68" s="44">
        <v>6</v>
      </c>
      <c r="E68" s="53"/>
      <c r="I68" s="24" t="s">
        <v>43</v>
      </c>
      <c r="J68" s="38" t="s">
        <v>29</v>
      </c>
      <c r="K68" s="44"/>
    </row>
    <row r="69" spans="1:11" ht="21.75" customHeight="1">
      <c r="A69" s="24" t="s">
        <v>111</v>
      </c>
      <c r="B69" s="39">
        <v>128018</v>
      </c>
      <c r="C69" s="38" t="s">
        <v>29</v>
      </c>
      <c r="D69" s="44">
        <v>20.71</v>
      </c>
      <c r="E69" s="53"/>
      <c r="I69" s="24" t="s">
        <v>111</v>
      </c>
      <c r="J69" s="38" t="s">
        <v>29</v>
      </c>
      <c r="K69" s="44"/>
    </row>
    <row r="70" spans="1:11" ht="21.75" customHeight="1">
      <c r="A70" s="24" t="s">
        <v>112</v>
      </c>
      <c r="B70" s="39">
        <v>128019</v>
      </c>
      <c r="C70" s="38" t="s">
        <v>29</v>
      </c>
      <c r="D70" s="44">
        <v>4</v>
      </c>
      <c r="E70" s="53"/>
      <c r="I70" s="24" t="s">
        <v>112</v>
      </c>
      <c r="J70" s="38" t="s">
        <v>29</v>
      </c>
      <c r="K70" s="44"/>
    </row>
    <row r="71" spans="1:11" ht="21.75" customHeight="1">
      <c r="A71" s="24" t="s">
        <v>113</v>
      </c>
      <c r="B71" s="39">
        <v>128021</v>
      </c>
      <c r="C71" s="38" t="s">
        <v>29</v>
      </c>
      <c r="D71" s="44">
        <v>22</v>
      </c>
      <c r="E71" s="53"/>
      <c r="I71" s="24" t="s">
        <v>113</v>
      </c>
      <c r="J71" s="38" t="s">
        <v>29</v>
      </c>
      <c r="K71" s="44"/>
    </row>
    <row r="72" spans="1:11" ht="21.75" customHeight="1">
      <c r="A72" s="24" t="s">
        <v>114</v>
      </c>
      <c r="B72" s="39">
        <v>128022</v>
      </c>
      <c r="C72" s="38" t="s">
        <v>29</v>
      </c>
      <c r="D72" s="44">
        <v>6.1</v>
      </c>
      <c r="E72" s="53"/>
      <c r="I72" s="24" t="s">
        <v>114</v>
      </c>
      <c r="J72" s="38" t="s">
        <v>29</v>
      </c>
      <c r="K72" s="44"/>
    </row>
    <row r="73" spans="1:11" ht="21.75" customHeight="1">
      <c r="A73" s="24" t="s">
        <v>116</v>
      </c>
      <c r="B73" s="39">
        <v>128024</v>
      </c>
      <c r="C73" s="38" t="s">
        <v>29</v>
      </c>
      <c r="D73" s="44">
        <v>16.5</v>
      </c>
      <c r="E73" s="53"/>
      <c r="I73" s="24" t="s">
        <v>116</v>
      </c>
      <c r="J73" s="38" t="s">
        <v>29</v>
      </c>
      <c r="K73" s="44"/>
    </row>
    <row r="74" spans="1:11" ht="21.75" customHeight="1">
      <c r="A74" s="24" t="s">
        <v>117</v>
      </c>
      <c r="B74" s="39">
        <v>128027</v>
      </c>
      <c r="C74" s="38" t="s">
        <v>29</v>
      </c>
      <c r="D74" s="44">
        <v>13</v>
      </c>
      <c r="E74" s="53"/>
      <c r="I74" s="24" t="s">
        <v>117</v>
      </c>
      <c r="J74" s="38" t="s">
        <v>29</v>
      </c>
      <c r="K74" s="44"/>
    </row>
    <row r="75" spans="1:11" ht="21.75" customHeight="1">
      <c r="A75" s="24" t="s">
        <v>119</v>
      </c>
      <c r="B75" s="39">
        <v>128029</v>
      </c>
      <c r="C75" s="38" t="s">
        <v>120</v>
      </c>
      <c r="D75" s="44">
        <v>40</v>
      </c>
      <c r="E75" s="53"/>
      <c r="I75" s="24" t="s">
        <v>119</v>
      </c>
      <c r="J75" s="38" t="s">
        <v>120</v>
      </c>
      <c r="K75" s="44"/>
    </row>
    <row r="76" spans="1:11" ht="21.75" customHeight="1">
      <c r="A76" s="24" t="s">
        <v>122</v>
      </c>
      <c r="B76" s="39">
        <v>128030</v>
      </c>
      <c r="C76" s="38" t="s">
        <v>29</v>
      </c>
      <c r="D76" s="44">
        <v>13</v>
      </c>
      <c r="E76" s="53"/>
      <c r="I76" s="24" t="s">
        <v>122</v>
      </c>
      <c r="J76" s="38" t="s">
        <v>29</v>
      </c>
      <c r="K76" s="44"/>
    </row>
    <row r="77" spans="1:11" ht="21.75" customHeight="1">
      <c r="A77" s="24" t="s">
        <v>124</v>
      </c>
      <c r="B77" s="39">
        <v>128031</v>
      </c>
      <c r="C77" s="38" t="s">
        <v>29</v>
      </c>
      <c r="D77" s="44">
        <v>20</v>
      </c>
      <c r="E77" s="53"/>
      <c r="I77" s="24" t="s">
        <v>124</v>
      </c>
      <c r="J77" s="38" t="s">
        <v>29</v>
      </c>
      <c r="K77" s="44"/>
    </row>
    <row r="78" spans="1:11" ht="21.75" customHeight="1">
      <c r="A78" s="24" t="s">
        <v>126</v>
      </c>
      <c r="B78" s="39">
        <v>128033</v>
      </c>
      <c r="C78" s="38" t="s">
        <v>127</v>
      </c>
      <c r="D78" s="44">
        <v>3.42</v>
      </c>
      <c r="E78" s="53"/>
      <c r="I78" s="24" t="s">
        <v>126</v>
      </c>
      <c r="J78" s="38" t="s">
        <v>127</v>
      </c>
      <c r="K78" s="44"/>
    </row>
    <row r="79" spans="1:11" ht="21.75" customHeight="1">
      <c r="A79" s="24" t="s">
        <v>129</v>
      </c>
      <c r="B79" s="39">
        <v>128034</v>
      </c>
      <c r="C79" s="38" t="s">
        <v>127</v>
      </c>
      <c r="D79" s="44">
        <v>4.17</v>
      </c>
      <c r="E79" s="53"/>
      <c r="I79" s="24" t="s">
        <v>129</v>
      </c>
      <c r="J79" s="38" t="s">
        <v>127</v>
      </c>
      <c r="K79" s="44"/>
    </row>
    <row r="80" spans="1:11" ht="21.75" customHeight="1">
      <c r="A80" s="24" t="s">
        <v>131</v>
      </c>
      <c r="B80" s="39">
        <v>128035</v>
      </c>
      <c r="C80" s="38" t="s">
        <v>29</v>
      </c>
      <c r="D80" s="44">
        <v>8</v>
      </c>
      <c r="E80" s="53"/>
      <c r="I80" s="24" t="s">
        <v>131</v>
      </c>
      <c r="J80" s="38" t="s">
        <v>29</v>
      </c>
      <c r="K80" s="44"/>
    </row>
    <row r="81" spans="1:11" ht="21.75" customHeight="1">
      <c r="A81" s="25" t="s">
        <v>136</v>
      </c>
      <c r="B81" s="41">
        <v>129001</v>
      </c>
      <c r="C81" s="40" t="s">
        <v>29</v>
      </c>
      <c r="D81" s="44">
        <v>41</v>
      </c>
      <c r="E81" s="54" t="s">
        <v>134</v>
      </c>
      <c r="I81" s="25" t="s">
        <v>136</v>
      </c>
      <c r="J81" s="40" t="s">
        <v>29</v>
      </c>
      <c r="K81" s="44"/>
    </row>
    <row r="82" spans="1:11" ht="21.75" customHeight="1">
      <c r="A82" s="25" t="s">
        <v>137</v>
      </c>
      <c r="B82" s="41">
        <v>129004</v>
      </c>
      <c r="C82" s="40" t="s">
        <v>29</v>
      </c>
      <c r="D82" s="44">
        <v>22.5</v>
      </c>
      <c r="E82" s="53"/>
      <c r="I82" s="25" t="s">
        <v>137</v>
      </c>
      <c r="J82" s="40" t="s">
        <v>29</v>
      </c>
      <c r="K82" s="44"/>
    </row>
    <row r="83" spans="1:11" ht="21.75" customHeight="1">
      <c r="A83" s="25" t="s">
        <v>139</v>
      </c>
      <c r="B83" s="41">
        <v>129005</v>
      </c>
      <c r="C83" s="40" t="s">
        <v>29</v>
      </c>
      <c r="D83" s="44">
        <v>130</v>
      </c>
      <c r="E83" s="53"/>
      <c r="I83" s="25" t="s">
        <v>139</v>
      </c>
      <c r="J83" s="40" t="s">
        <v>29</v>
      </c>
      <c r="K83" s="44"/>
    </row>
    <row r="84" spans="1:11" ht="21.75" customHeight="1">
      <c r="A84" s="25" t="s">
        <v>141</v>
      </c>
      <c r="B84" s="41">
        <v>129006</v>
      </c>
      <c r="C84" s="40" t="s">
        <v>127</v>
      </c>
      <c r="D84" s="44">
        <v>59.68</v>
      </c>
      <c r="E84" s="53"/>
      <c r="I84" s="25" t="s">
        <v>141</v>
      </c>
      <c r="J84" s="40" t="s">
        <v>127</v>
      </c>
      <c r="K84" s="44"/>
    </row>
    <row r="85" spans="1:11" ht="21.75" customHeight="1">
      <c r="A85" s="25" t="s">
        <v>143</v>
      </c>
      <c r="B85" s="41">
        <v>129007</v>
      </c>
      <c r="C85" s="40" t="s">
        <v>29</v>
      </c>
      <c r="D85" s="44">
        <v>12.89</v>
      </c>
      <c r="E85" s="53"/>
      <c r="I85" s="25" t="s">
        <v>143</v>
      </c>
      <c r="J85" s="40" t="s">
        <v>29</v>
      </c>
      <c r="K85" s="44"/>
    </row>
    <row r="86" spans="1:11" ht="21.75" customHeight="1">
      <c r="A86" s="25" t="s">
        <v>145</v>
      </c>
      <c r="B86" s="41">
        <v>129008</v>
      </c>
      <c r="C86" s="40" t="s">
        <v>29</v>
      </c>
      <c r="D86" s="44">
        <v>11.73</v>
      </c>
      <c r="E86" s="53"/>
      <c r="I86" s="25" t="s">
        <v>145</v>
      </c>
      <c r="J86" s="40" t="s">
        <v>29</v>
      </c>
      <c r="K86" s="44"/>
    </row>
    <row r="87" spans="1:11" ht="21.75" customHeight="1">
      <c r="A87" s="25" t="s">
        <v>147</v>
      </c>
      <c r="B87" s="41">
        <v>129009</v>
      </c>
      <c r="C87" s="40" t="s">
        <v>29</v>
      </c>
      <c r="D87" s="44">
        <v>9.64</v>
      </c>
      <c r="E87" s="53"/>
      <c r="I87" s="25" t="s">
        <v>147</v>
      </c>
      <c r="J87" s="40" t="s">
        <v>29</v>
      </c>
      <c r="K87" s="44"/>
    </row>
    <row r="88" spans="1:11" ht="21.75" customHeight="1">
      <c r="A88" s="25" t="s">
        <v>149</v>
      </c>
      <c r="B88" s="41">
        <v>129010</v>
      </c>
      <c r="C88" s="40" t="s">
        <v>29</v>
      </c>
      <c r="D88" s="44">
        <v>14.59</v>
      </c>
      <c r="E88" s="53"/>
      <c r="I88" s="25" t="s">
        <v>149</v>
      </c>
      <c r="J88" s="40" t="s">
        <v>29</v>
      </c>
      <c r="K88" s="44"/>
    </row>
    <row r="89" spans="1:11" ht="21.75" customHeight="1">
      <c r="A89" s="25" t="s">
        <v>150</v>
      </c>
      <c r="B89" s="41">
        <v>129011</v>
      </c>
      <c r="C89" s="40" t="s">
        <v>29</v>
      </c>
      <c r="D89" s="44">
        <v>16.559999999999999</v>
      </c>
      <c r="E89" s="53"/>
      <c r="I89" s="25" t="s">
        <v>150</v>
      </c>
      <c r="J89" s="40" t="s">
        <v>29</v>
      </c>
      <c r="K89" s="44"/>
    </row>
    <row r="90" spans="1:11" ht="21.75" customHeight="1">
      <c r="A90" s="25" t="s">
        <v>151</v>
      </c>
      <c r="B90" s="41">
        <v>129013</v>
      </c>
      <c r="C90" s="40" t="s">
        <v>29</v>
      </c>
      <c r="D90" s="44">
        <v>15</v>
      </c>
      <c r="E90" s="53"/>
      <c r="I90" s="25" t="s">
        <v>151</v>
      </c>
      <c r="J90" s="40" t="s">
        <v>29</v>
      </c>
      <c r="K90" s="44"/>
    </row>
    <row r="91" spans="1:11" ht="21.75" customHeight="1">
      <c r="A91" s="25" t="s">
        <v>152</v>
      </c>
      <c r="B91" s="41">
        <v>129014</v>
      </c>
      <c r="C91" s="40" t="s">
        <v>29</v>
      </c>
      <c r="D91" s="44">
        <v>20</v>
      </c>
      <c r="E91" s="53"/>
      <c r="I91" s="25" t="s">
        <v>152</v>
      </c>
      <c r="J91" s="40" t="s">
        <v>29</v>
      </c>
      <c r="K91" s="44"/>
    </row>
    <row r="92" spans="1:11" ht="21.75" customHeight="1">
      <c r="A92" s="25" t="s">
        <v>153</v>
      </c>
      <c r="B92" s="41">
        <v>129015</v>
      </c>
      <c r="C92" s="40" t="s">
        <v>29</v>
      </c>
      <c r="D92" s="44">
        <v>2.75</v>
      </c>
      <c r="E92" s="53"/>
      <c r="I92" s="25" t="s">
        <v>153</v>
      </c>
      <c r="J92" s="40" t="s">
        <v>29</v>
      </c>
      <c r="K92" s="44"/>
    </row>
    <row r="93" spans="1:11" ht="21.75" customHeight="1">
      <c r="A93" s="25" t="s">
        <v>154</v>
      </c>
      <c r="B93" s="41">
        <v>129017</v>
      </c>
      <c r="C93" s="40" t="s">
        <v>29</v>
      </c>
      <c r="D93" s="44">
        <v>5.28</v>
      </c>
      <c r="E93" s="53"/>
      <c r="I93" s="25" t="s">
        <v>154</v>
      </c>
      <c r="J93" s="40" t="s">
        <v>29</v>
      </c>
      <c r="K93" s="44"/>
    </row>
    <row r="94" spans="1:11" ht="21.75" customHeight="1">
      <c r="A94" s="25" t="s">
        <v>155</v>
      </c>
      <c r="B94" s="41">
        <v>129019</v>
      </c>
      <c r="C94" s="40" t="s">
        <v>29</v>
      </c>
      <c r="D94" s="44">
        <v>19</v>
      </c>
      <c r="E94" s="53"/>
      <c r="I94" s="25" t="s">
        <v>155</v>
      </c>
      <c r="J94" s="40" t="s">
        <v>29</v>
      </c>
      <c r="K94" s="44"/>
    </row>
    <row r="95" spans="1:11" ht="21.75" customHeight="1">
      <c r="A95" s="25" t="s">
        <v>156</v>
      </c>
      <c r="B95" s="41">
        <v>129020</v>
      </c>
      <c r="C95" s="40" t="s">
        <v>29</v>
      </c>
      <c r="D95" s="44">
        <v>22.5</v>
      </c>
      <c r="E95" s="53"/>
      <c r="I95" s="25" t="s">
        <v>156</v>
      </c>
      <c r="J95" s="40" t="s">
        <v>29</v>
      </c>
      <c r="K95" s="44"/>
    </row>
    <row r="96" spans="1:11" ht="21.75" customHeight="1">
      <c r="A96" s="25" t="s">
        <v>157</v>
      </c>
      <c r="B96" s="41">
        <v>129022</v>
      </c>
      <c r="C96" s="40" t="s">
        <v>29</v>
      </c>
      <c r="D96" s="44">
        <v>52.95</v>
      </c>
      <c r="E96" s="53"/>
      <c r="I96" s="25" t="s">
        <v>157</v>
      </c>
      <c r="J96" s="40" t="s">
        <v>29</v>
      </c>
      <c r="K96" s="44"/>
    </row>
    <row r="97" spans="1:11" ht="21.75" customHeight="1">
      <c r="A97" s="25" t="s">
        <v>158</v>
      </c>
      <c r="B97" s="41">
        <v>129023</v>
      </c>
      <c r="C97" s="40" t="s">
        <v>29</v>
      </c>
      <c r="D97" s="44">
        <v>4.5</v>
      </c>
      <c r="E97" s="53"/>
      <c r="I97" s="25" t="s">
        <v>158</v>
      </c>
      <c r="J97" s="40" t="s">
        <v>29</v>
      </c>
      <c r="K97" s="44"/>
    </row>
    <row r="98" spans="1:11" ht="21.75" customHeight="1">
      <c r="A98" s="25" t="s">
        <v>159</v>
      </c>
      <c r="B98" s="41">
        <v>129024</v>
      </c>
      <c r="C98" s="40" t="s">
        <v>29</v>
      </c>
      <c r="D98" s="44">
        <v>4.2</v>
      </c>
      <c r="E98" s="53"/>
      <c r="I98" s="25" t="s">
        <v>159</v>
      </c>
      <c r="J98" s="40" t="s">
        <v>29</v>
      </c>
      <c r="K98" s="44"/>
    </row>
    <row r="99" spans="1:11" ht="21.75" customHeight="1">
      <c r="A99" s="25" t="s">
        <v>160</v>
      </c>
      <c r="B99" s="41">
        <v>129025</v>
      </c>
      <c r="C99" s="40" t="s">
        <v>29</v>
      </c>
      <c r="D99" s="44">
        <v>5.5</v>
      </c>
      <c r="E99" s="53"/>
      <c r="I99" s="25" t="s">
        <v>160</v>
      </c>
      <c r="J99" s="40" t="s">
        <v>29</v>
      </c>
      <c r="K99" s="44"/>
    </row>
    <row r="100" spans="1:11" ht="21.75" customHeight="1">
      <c r="A100" s="25" t="s">
        <v>161</v>
      </c>
      <c r="B100" s="41">
        <v>129026</v>
      </c>
      <c r="C100" s="40" t="s">
        <v>29</v>
      </c>
      <c r="D100" s="44">
        <v>51</v>
      </c>
      <c r="E100" s="53"/>
      <c r="I100" s="25" t="s">
        <v>161</v>
      </c>
      <c r="J100" s="40" t="s">
        <v>29</v>
      </c>
      <c r="K100" s="44"/>
    </row>
    <row r="101" spans="1:11" ht="21.75" customHeight="1">
      <c r="A101" s="25" t="s">
        <v>162</v>
      </c>
      <c r="B101" s="41">
        <v>129027</v>
      </c>
      <c r="C101" s="40" t="s">
        <v>29</v>
      </c>
      <c r="D101" s="44">
        <v>17.600000000000001</v>
      </c>
      <c r="E101" s="53"/>
      <c r="I101" s="25" t="s">
        <v>162</v>
      </c>
      <c r="J101" s="40" t="s">
        <v>29</v>
      </c>
      <c r="K101" s="44"/>
    </row>
    <row r="102" spans="1:11" ht="21.75" customHeight="1">
      <c r="A102" s="25" t="s">
        <v>163</v>
      </c>
      <c r="B102" s="41">
        <v>129028</v>
      </c>
      <c r="C102" s="40" t="s">
        <v>68</v>
      </c>
      <c r="D102" s="44">
        <v>8.25</v>
      </c>
      <c r="E102" s="53"/>
      <c r="I102" s="25" t="s">
        <v>163</v>
      </c>
      <c r="J102" s="40" t="s">
        <v>68</v>
      </c>
      <c r="K102" s="44"/>
    </row>
    <row r="103" spans="1:11" ht="21.75" customHeight="1">
      <c r="A103" s="25" t="s">
        <v>164</v>
      </c>
      <c r="B103" s="41">
        <v>129029</v>
      </c>
      <c r="C103" s="40" t="s">
        <v>29</v>
      </c>
      <c r="D103" s="44">
        <v>4.4000000000000004</v>
      </c>
      <c r="E103" s="53"/>
      <c r="I103" s="25" t="s">
        <v>164</v>
      </c>
      <c r="J103" s="40" t="s">
        <v>29</v>
      </c>
      <c r="K103" s="44"/>
    </row>
    <row r="104" spans="1:11" ht="21.75" customHeight="1">
      <c r="A104" s="25" t="s">
        <v>165</v>
      </c>
      <c r="B104" s="41">
        <v>129030</v>
      </c>
      <c r="C104" s="40" t="s">
        <v>106</v>
      </c>
      <c r="D104" s="44">
        <v>20.71</v>
      </c>
      <c r="E104" s="53"/>
      <c r="I104" s="25" t="s">
        <v>165</v>
      </c>
      <c r="J104" s="40" t="s">
        <v>106</v>
      </c>
      <c r="K104" s="44"/>
    </row>
    <row r="105" spans="1:11" ht="21.75" customHeight="1">
      <c r="A105" s="25" t="s">
        <v>166</v>
      </c>
      <c r="B105" s="41">
        <v>129034</v>
      </c>
      <c r="C105" s="40" t="s">
        <v>127</v>
      </c>
      <c r="D105" s="44">
        <v>369.34</v>
      </c>
      <c r="E105" s="53"/>
      <c r="I105" s="25" t="s">
        <v>166</v>
      </c>
      <c r="J105" s="40" t="s">
        <v>127</v>
      </c>
      <c r="K105" s="44"/>
    </row>
    <row r="106" spans="1:11" ht="21.75" customHeight="1">
      <c r="A106" s="25" t="s">
        <v>167</v>
      </c>
      <c r="B106" s="41">
        <v>129035</v>
      </c>
      <c r="C106" s="40" t="s">
        <v>29</v>
      </c>
      <c r="D106" s="44">
        <v>2.33</v>
      </c>
      <c r="E106" s="53"/>
      <c r="I106" s="25" t="s">
        <v>167</v>
      </c>
      <c r="J106" s="40" t="s">
        <v>29</v>
      </c>
      <c r="K106" s="44"/>
    </row>
    <row r="107" spans="1:11" ht="21.75" customHeight="1">
      <c r="A107" s="25" t="s">
        <v>168</v>
      </c>
      <c r="B107" s="41">
        <v>129036</v>
      </c>
      <c r="C107" s="40" t="s">
        <v>29</v>
      </c>
      <c r="D107" s="44">
        <v>64</v>
      </c>
      <c r="E107" s="53"/>
      <c r="I107" s="25" t="s">
        <v>168</v>
      </c>
      <c r="J107" s="40" t="s">
        <v>29</v>
      </c>
      <c r="K107" s="44"/>
    </row>
    <row r="108" spans="1:11" ht="21.75" customHeight="1">
      <c r="A108" s="25" t="s">
        <v>169</v>
      </c>
      <c r="B108" s="41">
        <v>129038</v>
      </c>
      <c r="C108" s="40" t="s">
        <v>29</v>
      </c>
      <c r="D108" s="44">
        <v>60.45</v>
      </c>
      <c r="E108" s="53"/>
      <c r="I108" s="25" t="s">
        <v>169</v>
      </c>
      <c r="J108" s="40" t="s">
        <v>29</v>
      </c>
      <c r="K108" s="44"/>
    </row>
    <row r="109" spans="1:11" ht="21.75" customHeight="1">
      <c r="A109" s="25" t="s">
        <v>53</v>
      </c>
      <c r="B109" s="41">
        <v>125002</v>
      </c>
      <c r="C109" s="40" t="s">
        <v>29</v>
      </c>
      <c r="D109" s="44">
        <v>46.57</v>
      </c>
      <c r="E109" s="53"/>
      <c r="I109" s="25" t="s">
        <v>53</v>
      </c>
      <c r="J109" s="40" t="s">
        <v>29</v>
      </c>
      <c r="K109" s="44"/>
    </row>
    <row r="110" spans="1:11" ht="21.75" customHeight="1">
      <c r="A110" s="25" t="s">
        <v>67</v>
      </c>
      <c r="B110" s="41">
        <v>125016</v>
      </c>
      <c r="C110" s="40" t="s">
        <v>68</v>
      </c>
      <c r="D110" s="44">
        <v>6.35</v>
      </c>
      <c r="E110" s="53"/>
      <c r="I110" s="25" t="s">
        <v>67</v>
      </c>
      <c r="J110" s="40" t="s">
        <v>68</v>
      </c>
      <c r="K110" s="44"/>
    </row>
    <row r="111" spans="1:11" ht="21.75" customHeight="1">
      <c r="A111" s="24" t="s">
        <v>131</v>
      </c>
      <c r="B111" s="39">
        <v>128035</v>
      </c>
      <c r="C111" s="38" t="s">
        <v>29</v>
      </c>
      <c r="D111" s="44">
        <v>8</v>
      </c>
      <c r="E111" s="52"/>
      <c r="G111" s="43"/>
      <c r="H111" s="43"/>
      <c r="I111" s="24" t="s">
        <v>131</v>
      </c>
      <c r="J111" s="38" t="s">
        <v>29</v>
      </c>
      <c r="K111" s="44"/>
    </row>
    <row r="112" spans="1:11" ht="21.75" customHeight="1">
      <c r="A112" s="24" t="s">
        <v>206</v>
      </c>
      <c r="B112" s="39">
        <v>129054</v>
      </c>
      <c r="C112" s="38" t="s">
        <v>29</v>
      </c>
      <c r="D112" s="44">
        <v>61.62</v>
      </c>
      <c r="E112" s="52"/>
      <c r="G112" s="43"/>
      <c r="H112" s="43"/>
      <c r="I112" s="24" t="s">
        <v>206</v>
      </c>
      <c r="J112" s="38" t="s">
        <v>29</v>
      </c>
      <c r="K112" s="44"/>
    </row>
    <row r="113" spans="1:11" ht="21.75" customHeight="1">
      <c r="A113" s="24" t="s">
        <v>213</v>
      </c>
      <c r="B113" s="39">
        <v>129066</v>
      </c>
      <c r="C113" s="38" t="s">
        <v>215</v>
      </c>
      <c r="D113" s="44">
        <v>21</v>
      </c>
      <c r="E113" s="52"/>
      <c r="G113" s="43"/>
      <c r="H113" s="43"/>
      <c r="I113" s="24" t="s">
        <v>213</v>
      </c>
      <c r="J113" s="38" t="s">
        <v>215</v>
      </c>
      <c r="K113" s="44"/>
    </row>
    <row r="114" spans="1:11" ht="21.75" customHeight="1">
      <c r="A114" s="24" t="s">
        <v>214</v>
      </c>
      <c r="B114" s="39">
        <v>129081</v>
      </c>
      <c r="C114" s="38" t="s">
        <v>208</v>
      </c>
      <c r="D114" s="44">
        <v>12</v>
      </c>
      <c r="E114" s="52"/>
      <c r="G114" s="43"/>
      <c r="H114" s="43"/>
      <c r="I114" s="24" t="s">
        <v>214</v>
      </c>
      <c r="J114" s="38" t="s">
        <v>208</v>
      </c>
      <c r="K114" s="44"/>
    </row>
    <row r="115" spans="1:11" ht="21.75" customHeight="1">
      <c r="A115" s="24" t="s">
        <v>207</v>
      </c>
      <c r="B115" s="39">
        <v>129187</v>
      </c>
      <c r="C115" s="38" t="s">
        <v>208</v>
      </c>
      <c r="D115" s="44">
        <v>60</v>
      </c>
      <c r="E115" s="52"/>
      <c r="G115" s="43"/>
      <c r="H115" s="43"/>
      <c r="I115" s="24" t="s">
        <v>207</v>
      </c>
      <c r="J115" s="38" t="s">
        <v>208</v>
      </c>
      <c r="K115" s="44"/>
    </row>
    <row r="116" spans="1:11" ht="21.75" customHeight="1">
      <c r="A116" s="24" t="s">
        <v>195</v>
      </c>
      <c r="B116" s="39">
        <v>130000</v>
      </c>
      <c r="C116" s="38" t="s">
        <v>29</v>
      </c>
      <c r="D116" s="44">
        <v>5.85</v>
      </c>
      <c r="E116" s="52" t="s">
        <v>171</v>
      </c>
      <c r="F116" s="42" t="s">
        <v>172</v>
      </c>
      <c r="G116" s="43" t="s">
        <v>173</v>
      </c>
      <c r="H116" s="43"/>
      <c r="I116" s="24" t="s">
        <v>195</v>
      </c>
      <c r="J116" s="38" t="s">
        <v>29</v>
      </c>
      <c r="K116" s="44"/>
    </row>
    <row r="117" spans="1:11" ht="21.75" customHeight="1">
      <c r="A117" s="24" t="s">
        <v>39</v>
      </c>
      <c r="B117" s="39">
        <v>130001</v>
      </c>
      <c r="C117" s="38" t="s">
        <v>170</v>
      </c>
      <c r="D117" s="44">
        <f>G117</f>
        <v>3.5294117647058822</v>
      </c>
      <c r="E117" s="55">
        <v>0.85</v>
      </c>
      <c r="F117" s="64">
        <v>3</v>
      </c>
      <c r="G117" s="46">
        <f>IF(E117="","",F117/E117)</f>
        <v>3.5294117647058822</v>
      </c>
      <c r="H117" s="46"/>
      <c r="I117" s="24" t="s">
        <v>39</v>
      </c>
      <c r="J117" s="38" t="s">
        <v>170</v>
      </c>
      <c r="K117" s="44"/>
    </row>
    <row r="118" spans="1:11" ht="21.75" customHeight="1">
      <c r="A118" s="27" t="s">
        <v>115</v>
      </c>
      <c r="B118" s="45">
        <v>130002</v>
      </c>
      <c r="C118" s="38" t="s">
        <v>170</v>
      </c>
      <c r="D118" s="47">
        <f>G118</f>
        <v>4.838709677419355</v>
      </c>
      <c r="E118" s="55">
        <v>0.62</v>
      </c>
      <c r="F118" s="64">
        <v>3</v>
      </c>
      <c r="G118" s="46">
        <f t="shared" ref="G118:G181" si="0">IF(E118="","",F118/E118)</f>
        <v>4.838709677419355</v>
      </c>
      <c r="H118" s="46"/>
      <c r="I118" s="27" t="s">
        <v>115</v>
      </c>
      <c r="J118" s="38" t="s">
        <v>170</v>
      </c>
      <c r="K118" s="47"/>
    </row>
    <row r="119" spans="1:11" ht="21.75" customHeight="1">
      <c r="A119" s="27" t="s">
        <v>41</v>
      </c>
      <c r="B119" s="39">
        <v>130003</v>
      </c>
      <c r="C119" s="38" t="s">
        <v>170</v>
      </c>
      <c r="D119" s="46">
        <f>G119</f>
        <v>6.1538461538461533</v>
      </c>
      <c r="E119" s="55">
        <v>0.65</v>
      </c>
      <c r="F119" s="64">
        <v>4</v>
      </c>
      <c r="G119" s="46">
        <f t="shared" si="0"/>
        <v>6.1538461538461533</v>
      </c>
      <c r="H119" s="46"/>
      <c r="I119" s="27" t="s">
        <v>41</v>
      </c>
      <c r="J119" s="38" t="s">
        <v>170</v>
      </c>
      <c r="K119" s="46"/>
    </row>
    <row r="120" spans="1:11" ht="21.75" customHeight="1">
      <c r="A120" s="27" t="s">
        <v>174</v>
      </c>
      <c r="B120" s="45">
        <v>130004</v>
      </c>
      <c r="C120" s="38" t="s">
        <v>170</v>
      </c>
      <c r="D120" s="46">
        <f t="shared" ref="D120:D177" si="1">G120</f>
        <v>50</v>
      </c>
      <c r="E120" s="55">
        <v>0.8</v>
      </c>
      <c r="F120" s="64">
        <v>40</v>
      </c>
      <c r="G120" s="46">
        <f t="shared" si="0"/>
        <v>50</v>
      </c>
      <c r="H120" s="46"/>
      <c r="I120" s="27" t="s">
        <v>174</v>
      </c>
      <c r="J120" s="38" t="s">
        <v>170</v>
      </c>
      <c r="K120" s="46"/>
    </row>
    <row r="121" spans="1:11" ht="21.75" customHeight="1">
      <c r="A121" s="27" t="s">
        <v>47</v>
      </c>
      <c r="B121" s="39">
        <v>130005</v>
      </c>
      <c r="C121" s="38" t="s">
        <v>170</v>
      </c>
      <c r="D121" s="46">
        <f t="shared" si="1"/>
        <v>6.9230769230769225</v>
      </c>
      <c r="E121" s="55">
        <v>0.65</v>
      </c>
      <c r="F121" s="64">
        <v>4.5</v>
      </c>
      <c r="G121" s="46">
        <f t="shared" si="0"/>
        <v>6.9230769230769225</v>
      </c>
      <c r="H121" s="46"/>
      <c r="I121" s="27" t="s">
        <v>47</v>
      </c>
      <c r="J121" s="38" t="s">
        <v>170</v>
      </c>
      <c r="K121" s="46"/>
    </row>
    <row r="122" spans="1:11" ht="21.75" customHeight="1">
      <c r="A122" s="27" t="s">
        <v>175</v>
      </c>
      <c r="B122" s="45">
        <v>130006</v>
      </c>
      <c r="C122" s="38" t="s">
        <v>170</v>
      </c>
      <c r="D122" s="46">
        <f t="shared" si="1"/>
        <v>18.083182640144663</v>
      </c>
      <c r="E122" s="55">
        <v>0.55300000000000005</v>
      </c>
      <c r="F122" s="64">
        <v>10</v>
      </c>
      <c r="G122" s="46">
        <f t="shared" si="0"/>
        <v>18.083182640144663</v>
      </c>
      <c r="H122" s="46"/>
      <c r="I122" s="27" t="s">
        <v>175</v>
      </c>
      <c r="J122" s="38" t="s">
        <v>170</v>
      </c>
      <c r="K122" s="46"/>
    </row>
    <row r="123" spans="1:11" ht="21.75" customHeight="1">
      <c r="A123" s="27" t="s">
        <v>176</v>
      </c>
      <c r="B123" s="39">
        <v>130007</v>
      </c>
      <c r="C123" s="38" t="s">
        <v>170</v>
      </c>
      <c r="D123" s="46">
        <f t="shared" si="1"/>
        <v>20</v>
      </c>
      <c r="E123" s="55">
        <v>0.5</v>
      </c>
      <c r="F123" s="64">
        <v>10</v>
      </c>
      <c r="G123" s="46">
        <f t="shared" si="0"/>
        <v>20</v>
      </c>
      <c r="H123" s="46"/>
      <c r="I123" s="27" t="s">
        <v>176</v>
      </c>
      <c r="J123" s="38" t="s">
        <v>170</v>
      </c>
      <c r="K123" s="46"/>
    </row>
    <row r="124" spans="1:11" ht="21.75" customHeight="1">
      <c r="A124" s="27" t="s">
        <v>45</v>
      </c>
      <c r="B124" s="45">
        <v>130008</v>
      </c>
      <c r="C124" s="38" t="s">
        <v>170</v>
      </c>
      <c r="D124" s="46">
        <f t="shared" si="1"/>
        <v>5.1724137931034484</v>
      </c>
      <c r="E124" s="55">
        <v>0.57999999999999996</v>
      </c>
      <c r="F124" s="64">
        <v>3</v>
      </c>
      <c r="G124" s="46">
        <f t="shared" si="0"/>
        <v>5.1724137931034484</v>
      </c>
      <c r="H124" s="46"/>
      <c r="I124" s="27" t="s">
        <v>45</v>
      </c>
      <c r="J124" s="38" t="s">
        <v>170</v>
      </c>
      <c r="K124" s="46"/>
    </row>
    <row r="125" spans="1:11" ht="21.75" customHeight="1">
      <c r="A125" s="27" t="s">
        <v>118</v>
      </c>
      <c r="B125" s="39">
        <v>130009</v>
      </c>
      <c r="C125" s="38" t="s">
        <v>170</v>
      </c>
      <c r="D125" s="46">
        <f t="shared" si="1"/>
        <v>7.4626865671641784</v>
      </c>
      <c r="E125" s="55">
        <v>0.67</v>
      </c>
      <c r="F125" s="64">
        <v>5</v>
      </c>
      <c r="G125" s="46">
        <f t="shared" si="0"/>
        <v>7.4626865671641784</v>
      </c>
      <c r="H125" s="46"/>
      <c r="I125" s="27" t="s">
        <v>118</v>
      </c>
      <c r="J125" s="38" t="s">
        <v>170</v>
      </c>
      <c r="K125" s="46"/>
    </row>
    <row r="126" spans="1:11" ht="21.75" customHeight="1">
      <c r="A126" s="27" t="s">
        <v>121</v>
      </c>
      <c r="B126" s="45">
        <v>130010</v>
      </c>
      <c r="C126" s="38" t="s">
        <v>170</v>
      </c>
      <c r="D126" s="46">
        <f t="shared" si="1"/>
        <v>16.666666666666668</v>
      </c>
      <c r="E126" s="55">
        <v>0.3</v>
      </c>
      <c r="F126" s="64">
        <v>5</v>
      </c>
      <c r="G126" s="46">
        <f t="shared" si="0"/>
        <v>16.666666666666668</v>
      </c>
      <c r="H126" s="46"/>
      <c r="I126" s="27" t="s">
        <v>121</v>
      </c>
      <c r="J126" s="38" t="s">
        <v>170</v>
      </c>
      <c r="K126" s="46"/>
    </row>
    <row r="127" spans="1:11" ht="21.75" customHeight="1">
      <c r="A127" s="27" t="s">
        <v>123</v>
      </c>
      <c r="B127" s="39">
        <v>130011</v>
      </c>
      <c r="C127" s="38" t="s">
        <v>170</v>
      </c>
      <c r="D127" s="46">
        <f t="shared" si="1"/>
        <v>13.333333333333334</v>
      </c>
      <c r="E127" s="55">
        <v>0.3</v>
      </c>
      <c r="F127" s="64">
        <v>4</v>
      </c>
      <c r="G127" s="46">
        <f t="shared" si="0"/>
        <v>13.333333333333334</v>
      </c>
      <c r="H127" s="46"/>
      <c r="I127" s="27" t="s">
        <v>123</v>
      </c>
      <c r="J127" s="38" t="s">
        <v>170</v>
      </c>
      <c r="K127" s="46"/>
    </row>
    <row r="128" spans="1:11" ht="21.75" customHeight="1">
      <c r="A128" s="27" t="s">
        <v>125</v>
      </c>
      <c r="B128" s="45">
        <v>130012</v>
      </c>
      <c r="C128" s="38" t="s">
        <v>170</v>
      </c>
      <c r="D128" s="46">
        <f t="shared" si="1"/>
        <v>16.666666666666668</v>
      </c>
      <c r="E128" s="55">
        <v>0.3</v>
      </c>
      <c r="F128" s="64">
        <v>5</v>
      </c>
      <c r="G128" s="46">
        <f t="shared" si="0"/>
        <v>16.666666666666668</v>
      </c>
      <c r="H128" s="46"/>
      <c r="I128" s="27" t="s">
        <v>125</v>
      </c>
      <c r="J128" s="38" t="s">
        <v>170</v>
      </c>
      <c r="K128" s="46"/>
    </row>
    <row r="129" spans="1:11" ht="21.75" customHeight="1">
      <c r="A129" s="27" t="s">
        <v>128</v>
      </c>
      <c r="B129" s="39">
        <v>130013</v>
      </c>
      <c r="C129" s="38" t="s">
        <v>170</v>
      </c>
      <c r="D129" s="46">
        <f t="shared" si="1"/>
        <v>14.285714285714286</v>
      </c>
      <c r="E129" s="55">
        <v>0.35</v>
      </c>
      <c r="F129" s="64">
        <v>5</v>
      </c>
      <c r="G129" s="46">
        <f t="shared" si="0"/>
        <v>14.285714285714286</v>
      </c>
      <c r="H129" s="46"/>
      <c r="I129" s="27" t="s">
        <v>128</v>
      </c>
      <c r="J129" s="38" t="s">
        <v>170</v>
      </c>
      <c r="K129" s="46"/>
    </row>
    <row r="130" spans="1:11" ht="21.75" customHeight="1">
      <c r="A130" s="27" t="s">
        <v>130</v>
      </c>
      <c r="B130" s="45">
        <v>130014</v>
      </c>
      <c r="C130" s="38" t="s">
        <v>170</v>
      </c>
      <c r="D130" s="46">
        <f t="shared" si="1"/>
        <v>4.2857142857142856</v>
      </c>
      <c r="E130" s="55">
        <v>0.7</v>
      </c>
      <c r="F130" s="64">
        <v>3</v>
      </c>
      <c r="G130" s="46">
        <f t="shared" si="0"/>
        <v>4.2857142857142856</v>
      </c>
      <c r="H130" s="46"/>
      <c r="I130" s="27" t="s">
        <v>130</v>
      </c>
      <c r="J130" s="38" t="s">
        <v>170</v>
      </c>
      <c r="K130" s="46"/>
    </row>
    <row r="131" spans="1:11" ht="21.75" customHeight="1">
      <c r="A131" s="27" t="s">
        <v>132</v>
      </c>
      <c r="B131" s="39">
        <v>130015</v>
      </c>
      <c r="C131" s="38" t="s">
        <v>170</v>
      </c>
      <c r="D131" s="46">
        <f t="shared" si="1"/>
        <v>20</v>
      </c>
      <c r="E131" s="55">
        <v>0.7</v>
      </c>
      <c r="F131" s="64">
        <v>14</v>
      </c>
      <c r="G131" s="46">
        <f t="shared" si="0"/>
        <v>20</v>
      </c>
      <c r="H131" s="46"/>
      <c r="I131" s="27" t="s">
        <v>132</v>
      </c>
      <c r="J131" s="38" t="s">
        <v>170</v>
      </c>
      <c r="K131" s="46"/>
    </row>
    <row r="132" spans="1:11" ht="21.75" customHeight="1">
      <c r="A132" s="27" t="s">
        <v>54</v>
      </c>
      <c r="B132" s="45">
        <v>130016</v>
      </c>
      <c r="C132" s="38" t="s">
        <v>170</v>
      </c>
      <c r="D132" s="46">
        <f t="shared" si="1"/>
        <v>12</v>
      </c>
      <c r="E132" s="55">
        <v>0.5</v>
      </c>
      <c r="F132" s="64">
        <v>6</v>
      </c>
      <c r="G132" s="46">
        <f t="shared" si="0"/>
        <v>12</v>
      </c>
      <c r="H132" s="46"/>
      <c r="I132" s="27" t="s">
        <v>54</v>
      </c>
      <c r="J132" s="38" t="s">
        <v>170</v>
      </c>
      <c r="K132" s="46"/>
    </row>
    <row r="133" spans="1:11" ht="21.75" customHeight="1">
      <c r="A133" s="27" t="s">
        <v>133</v>
      </c>
      <c r="B133" s="39">
        <v>130017</v>
      </c>
      <c r="C133" s="38" t="s">
        <v>170</v>
      </c>
      <c r="D133" s="46">
        <f t="shared" si="1"/>
        <v>4.1095890410958908</v>
      </c>
      <c r="E133" s="55">
        <v>0.73</v>
      </c>
      <c r="F133" s="64">
        <v>3</v>
      </c>
      <c r="G133" s="46">
        <f t="shared" si="0"/>
        <v>4.1095890410958908</v>
      </c>
      <c r="H133" s="46"/>
      <c r="I133" s="27" t="s">
        <v>133</v>
      </c>
      <c r="J133" s="38" t="s">
        <v>170</v>
      </c>
      <c r="K133" s="46"/>
    </row>
    <row r="134" spans="1:11" ht="21.75" customHeight="1">
      <c r="A134" s="27" t="s">
        <v>177</v>
      </c>
      <c r="B134" s="45">
        <v>130018</v>
      </c>
      <c r="C134" s="38" t="s">
        <v>170</v>
      </c>
      <c r="D134" s="46">
        <f t="shared" si="1"/>
        <v>5.5555555555555554</v>
      </c>
      <c r="E134" s="55">
        <v>0.72</v>
      </c>
      <c r="F134" s="64">
        <v>4</v>
      </c>
      <c r="G134" s="46">
        <f t="shared" si="0"/>
        <v>5.5555555555555554</v>
      </c>
      <c r="H134" s="46"/>
      <c r="I134" s="27" t="s">
        <v>177</v>
      </c>
      <c r="J134" s="38" t="s">
        <v>170</v>
      </c>
      <c r="K134" s="46"/>
    </row>
    <row r="135" spans="1:11" ht="21.75" customHeight="1">
      <c r="A135" s="27" t="s">
        <v>135</v>
      </c>
      <c r="B135" s="39">
        <v>130019</v>
      </c>
      <c r="C135" s="38" t="s">
        <v>170</v>
      </c>
      <c r="D135" s="46">
        <f t="shared" si="1"/>
        <v>17.142857142857142</v>
      </c>
      <c r="E135" s="55">
        <v>0.7</v>
      </c>
      <c r="F135" s="64">
        <v>12</v>
      </c>
      <c r="G135" s="46">
        <f t="shared" si="0"/>
        <v>17.142857142857142</v>
      </c>
      <c r="H135" s="46"/>
      <c r="I135" s="27" t="s">
        <v>135</v>
      </c>
      <c r="J135" s="38" t="s">
        <v>170</v>
      </c>
      <c r="K135" s="46"/>
    </row>
    <row r="136" spans="1:11" ht="21.75" customHeight="1">
      <c r="A136" s="27" t="s">
        <v>49</v>
      </c>
      <c r="B136" s="45">
        <v>130020</v>
      </c>
      <c r="C136" s="38" t="s">
        <v>170</v>
      </c>
      <c r="D136" s="46">
        <f t="shared" si="1"/>
        <v>13.333333333333334</v>
      </c>
      <c r="E136" s="55">
        <v>0.3</v>
      </c>
      <c r="F136" s="64">
        <v>4</v>
      </c>
      <c r="G136" s="46">
        <f t="shared" si="0"/>
        <v>13.333333333333334</v>
      </c>
      <c r="H136" s="46"/>
      <c r="I136" s="27" t="s">
        <v>49</v>
      </c>
      <c r="J136" s="38" t="s">
        <v>170</v>
      </c>
      <c r="K136" s="46"/>
    </row>
    <row r="137" spans="1:11" ht="21.75" customHeight="1">
      <c r="A137" s="27" t="s">
        <v>138</v>
      </c>
      <c r="B137" s="39">
        <v>130021</v>
      </c>
      <c r="C137" s="38" t="s">
        <v>170</v>
      </c>
      <c r="D137" s="46">
        <f t="shared" si="1"/>
        <v>51.020408163265309</v>
      </c>
      <c r="E137" s="55">
        <v>0.49</v>
      </c>
      <c r="F137" s="64">
        <v>25</v>
      </c>
      <c r="G137" s="46">
        <f t="shared" si="0"/>
        <v>51.020408163265309</v>
      </c>
      <c r="H137" s="46"/>
      <c r="I137" s="27" t="s">
        <v>138</v>
      </c>
      <c r="J137" s="38" t="s">
        <v>170</v>
      </c>
      <c r="K137" s="46"/>
    </row>
    <row r="138" spans="1:11" ht="21.75" customHeight="1">
      <c r="A138" s="27" t="s">
        <v>140</v>
      </c>
      <c r="B138" s="45">
        <v>130022</v>
      </c>
      <c r="C138" s="38" t="s">
        <v>170</v>
      </c>
      <c r="D138" s="46">
        <f t="shared" si="1"/>
        <v>5.1470588235294112</v>
      </c>
      <c r="E138" s="55">
        <v>0.68</v>
      </c>
      <c r="F138" s="64">
        <v>3.5</v>
      </c>
      <c r="G138" s="46">
        <f t="shared" si="0"/>
        <v>5.1470588235294112</v>
      </c>
      <c r="H138" s="46"/>
      <c r="I138" s="27" t="s">
        <v>140</v>
      </c>
      <c r="J138" s="38" t="s">
        <v>170</v>
      </c>
      <c r="K138" s="46"/>
    </row>
    <row r="139" spans="1:11" ht="21.75" customHeight="1">
      <c r="A139" s="27" t="s">
        <v>142</v>
      </c>
      <c r="B139" s="39">
        <v>130023</v>
      </c>
      <c r="C139" s="38" t="s">
        <v>170</v>
      </c>
      <c r="D139" s="46">
        <f t="shared" si="1"/>
        <v>3.2258064516129035</v>
      </c>
      <c r="E139" s="55">
        <v>0.62</v>
      </c>
      <c r="F139" s="64">
        <v>2</v>
      </c>
      <c r="G139" s="46">
        <f t="shared" si="0"/>
        <v>3.2258064516129035</v>
      </c>
      <c r="H139" s="46"/>
      <c r="I139" s="27" t="s">
        <v>142</v>
      </c>
      <c r="J139" s="38" t="s">
        <v>170</v>
      </c>
      <c r="K139" s="46"/>
    </row>
    <row r="140" spans="1:11" ht="21.75" customHeight="1">
      <c r="A140" s="27" t="s">
        <v>144</v>
      </c>
      <c r="B140" s="45">
        <v>130024</v>
      </c>
      <c r="C140" s="38" t="s">
        <v>170</v>
      </c>
      <c r="D140" s="46">
        <f t="shared" si="1"/>
        <v>5.7142857142857144</v>
      </c>
      <c r="E140" s="55">
        <v>0.7</v>
      </c>
      <c r="F140" s="64">
        <v>4</v>
      </c>
      <c r="G140" s="46">
        <f t="shared" si="0"/>
        <v>5.7142857142857144</v>
      </c>
      <c r="H140" s="46"/>
      <c r="I140" s="27" t="s">
        <v>144</v>
      </c>
      <c r="J140" s="38" t="s">
        <v>170</v>
      </c>
      <c r="K140" s="46"/>
    </row>
    <row r="141" spans="1:11" ht="21.75" customHeight="1">
      <c r="A141" s="27" t="s">
        <v>146</v>
      </c>
      <c r="B141" s="39">
        <v>130025</v>
      </c>
      <c r="C141" s="38" t="s">
        <v>170</v>
      </c>
      <c r="D141" s="46">
        <f t="shared" si="1"/>
        <v>21.666666666666668</v>
      </c>
      <c r="E141" s="55">
        <v>0.6</v>
      </c>
      <c r="F141" s="64">
        <v>13</v>
      </c>
      <c r="G141" s="46">
        <f t="shared" si="0"/>
        <v>21.666666666666668</v>
      </c>
      <c r="H141" s="46"/>
      <c r="I141" s="27" t="s">
        <v>146</v>
      </c>
      <c r="J141" s="38" t="s">
        <v>170</v>
      </c>
      <c r="K141" s="46"/>
    </row>
    <row r="142" spans="1:11" ht="21.75" customHeight="1">
      <c r="A142" s="27" t="s">
        <v>148</v>
      </c>
      <c r="B142" s="45">
        <v>130026</v>
      </c>
      <c r="C142" s="38" t="s">
        <v>170</v>
      </c>
      <c r="D142" s="46">
        <f t="shared" si="1"/>
        <v>13.333333333333334</v>
      </c>
      <c r="E142" s="55">
        <v>0.6</v>
      </c>
      <c r="F142" s="64">
        <v>8</v>
      </c>
      <c r="G142" s="46">
        <f t="shared" si="0"/>
        <v>13.333333333333334</v>
      </c>
      <c r="H142" s="46"/>
      <c r="I142" s="27" t="s">
        <v>148</v>
      </c>
      <c r="J142" s="38" t="s">
        <v>170</v>
      </c>
      <c r="K142" s="46"/>
    </row>
    <row r="143" spans="1:11" ht="21.75" customHeight="1">
      <c r="A143" s="27" t="s">
        <v>178</v>
      </c>
      <c r="B143" s="39">
        <v>130027</v>
      </c>
      <c r="C143" s="38" t="s">
        <v>170</v>
      </c>
      <c r="D143" s="46">
        <f t="shared" si="1"/>
        <v>50</v>
      </c>
      <c r="E143" s="55">
        <v>0.7</v>
      </c>
      <c r="F143" s="64">
        <v>35</v>
      </c>
      <c r="G143" s="46">
        <f t="shared" si="0"/>
        <v>50</v>
      </c>
      <c r="H143" s="46"/>
      <c r="I143" s="27" t="s">
        <v>178</v>
      </c>
      <c r="J143" s="38" t="s">
        <v>170</v>
      </c>
      <c r="K143" s="46"/>
    </row>
    <row r="144" spans="1:11" ht="21.75" customHeight="1">
      <c r="A144" s="27" t="s">
        <v>179</v>
      </c>
      <c r="B144" s="45">
        <v>130028</v>
      </c>
      <c r="C144" s="38" t="s">
        <v>170</v>
      </c>
      <c r="D144" s="46">
        <f t="shared" si="1"/>
        <v>5.7142857142857144</v>
      </c>
      <c r="E144" s="55">
        <v>0.7</v>
      </c>
      <c r="F144" s="64">
        <v>4</v>
      </c>
      <c r="G144" s="46">
        <f t="shared" si="0"/>
        <v>5.7142857142857144</v>
      </c>
      <c r="H144" s="46"/>
      <c r="I144" s="27" t="s">
        <v>179</v>
      </c>
      <c r="J144" s="38" t="s">
        <v>170</v>
      </c>
      <c r="K144" s="46"/>
    </row>
    <row r="145" spans="1:11" ht="21.75" customHeight="1">
      <c r="A145" s="27" t="s">
        <v>180</v>
      </c>
      <c r="B145" s="39">
        <v>130029</v>
      </c>
      <c r="C145" s="38" t="s">
        <v>170</v>
      </c>
      <c r="D145" s="46">
        <f t="shared" si="1"/>
        <v>5.7142857142857144</v>
      </c>
      <c r="E145" s="55">
        <v>0.7</v>
      </c>
      <c r="F145" s="64">
        <v>4</v>
      </c>
      <c r="G145" s="46">
        <f t="shared" si="0"/>
        <v>5.7142857142857144</v>
      </c>
      <c r="H145" s="46"/>
      <c r="I145" s="27" t="s">
        <v>180</v>
      </c>
      <c r="J145" s="38" t="s">
        <v>170</v>
      </c>
      <c r="K145" s="46"/>
    </row>
    <row r="146" spans="1:11" ht="21.75" customHeight="1">
      <c r="A146" s="27" t="s">
        <v>181</v>
      </c>
      <c r="B146" s="45">
        <v>130030</v>
      </c>
      <c r="C146" s="38" t="s">
        <v>170</v>
      </c>
      <c r="D146" s="46">
        <f>G146</f>
        <v>61.363636363636367</v>
      </c>
      <c r="E146" s="55">
        <v>0.88</v>
      </c>
      <c r="F146" s="65">
        <f>D26</f>
        <v>54</v>
      </c>
      <c r="G146" s="46">
        <f>IF(E146="","",F146/E146)</f>
        <v>61.363636363636367</v>
      </c>
      <c r="H146" s="46"/>
      <c r="I146" s="27" t="s">
        <v>181</v>
      </c>
      <c r="J146" s="38" t="s">
        <v>170</v>
      </c>
      <c r="K146" s="46"/>
    </row>
    <row r="147" spans="1:11" ht="21.75" customHeight="1">
      <c r="A147" s="27" t="s">
        <v>182</v>
      </c>
      <c r="B147" s="39">
        <v>130031</v>
      </c>
      <c r="C147" s="38" t="s">
        <v>170</v>
      </c>
      <c r="D147" s="46">
        <f t="shared" si="1"/>
        <v>58.620689655172413</v>
      </c>
      <c r="E147" s="55">
        <v>0.87</v>
      </c>
      <c r="F147" s="65">
        <f>D18</f>
        <v>51</v>
      </c>
      <c r="G147" s="46">
        <f t="shared" si="0"/>
        <v>58.620689655172413</v>
      </c>
      <c r="H147" s="46"/>
      <c r="I147" s="27" t="s">
        <v>182</v>
      </c>
      <c r="J147" s="38" t="s">
        <v>170</v>
      </c>
      <c r="K147" s="46"/>
    </row>
    <row r="148" spans="1:11" ht="21.75" customHeight="1">
      <c r="A148" s="27" t="s">
        <v>183</v>
      </c>
      <c r="B148" s="45">
        <v>130032</v>
      </c>
      <c r="C148" s="38" t="s">
        <v>170</v>
      </c>
      <c r="D148" s="46">
        <f t="shared" si="1"/>
        <v>100</v>
      </c>
      <c r="E148" s="55">
        <v>0.7</v>
      </c>
      <c r="F148" s="65">
        <f>D19</f>
        <v>70</v>
      </c>
      <c r="G148" s="46">
        <f t="shared" si="0"/>
        <v>100</v>
      </c>
      <c r="H148" s="46"/>
      <c r="I148" s="27" t="s">
        <v>183</v>
      </c>
      <c r="J148" s="38" t="s">
        <v>170</v>
      </c>
      <c r="K148" s="46"/>
    </row>
    <row r="149" spans="1:11" ht="21.75" customHeight="1">
      <c r="A149" s="27" t="s">
        <v>184</v>
      </c>
      <c r="B149" s="39">
        <v>130033</v>
      </c>
      <c r="C149" s="38" t="s">
        <v>170</v>
      </c>
      <c r="D149" s="46">
        <f t="shared" si="1"/>
        <v>29.722222222222221</v>
      </c>
      <c r="E149" s="55">
        <v>0.9</v>
      </c>
      <c r="F149" s="65">
        <f>D17</f>
        <v>26.75</v>
      </c>
      <c r="G149" s="46">
        <f t="shared" si="0"/>
        <v>29.722222222222221</v>
      </c>
      <c r="H149" s="46"/>
      <c r="I149" s="27" t="s">
        <v>184</v>
      </c>
      <c r="J149" s="38" t="s">
        <v>170</v>
      </c>
      <c r="K149" s="46"/>
    </row>
    <row r="150" spans="1:11" ht="21.75" customHeight="1">
      <c r="A150" s="27" t="s">
        <v>185</v>
      </c>
      <c r="B150" s="45">
        <v>130034</v>
      </c>
      <c r="C150" s="38" t="s">
        <v>170</v>
      </c>
      <c r="D150" s="46">
        <f t="shared" si="1"/>
        <v>69.162436548223354</v>
      </c>
      <c r="E150" s="55">
        <v>0.78800000000000003</v>
      </c>
      <c r="F150" s="65">
        <f>D6</f>
        <v>54.5</v>
      </c>
      <c r="G150" s="46">
        <f t="shared" si="0"/>
        <v>69.162436548223354</v>
      </c>
      <c r="H150" s="46"/>
      <c r="I150" s="27" t="s">
        <v>185</v>
      </c>
      <c r="J150" s="38" t="s">
        <v>170</v>
      </c>
      <c r="K150" s="46"/>
    </row>
    <row r="151" spans="1:11" ht="21.75" customHeight="1">
      <c r="A151" s="27" t="s">
        <v>186</v>
      </c>
      <c r="B151" s="39">
        <v>130035</v>
      </c>
      <c r="C151" s="38" t="s">
        <v>170</v>
      </c>
      <c r="D151" s="46">
        <f t="shared" si="1"/>
        <v>55.555555555555557</v>
      </c>
      <c r="E151" s="55">
        <v>0.9</v>
      </c>
      <c r="F151" s="65">
        <f>D4</f>
        <v>50</v>
      </c>
      <c r="G151" s="46">
        <f t="shared" si="0"/>
        <v>55.555555555555557</v>
      </c>
      <c r="H151" s="46"/>
      <c r="I151" s="27" t="s">
        <v>186</v>
      </c>
      <c r="J151" s="38" t="s">
        <v>170</v>
      </c>
      <c r="K151" s="46"/>
    </row>
    <row r="152" spans="1:11" ht="21.75" customHeight="1">
      <c r="A152" s="27" t="s">
        <v>187</v>
      </c>
      <c r="B152" s="45">
        <v>130036</v>
      </c>
      <c r="C152" s="38" t="s">
        <v>170</v>
      </c>
      <c r="D152" s="46">
        <f t="shared" si="1"/>
        <v>50.833333333333329</v>
      </c>
      <c r="E152" s="55">
        <v>0.9</v>
      </c>
      <c r="F152" s="65">
        <f>D5</f>
        <v>45.75</v>
      </c>
      <c r="G152" s="46">
        <f t="shared" si="0"/>
        <v>50.833333333333329</v>
      </c>
      <c r="H152" s="46"/>
      <c r="I152" s="27" t="s">
        <v>187</v>
      </c>
      <c r="J152" s="38" t="s">
        <v>170</v>
      </c>
      <c r="K152" s="46"/>
    </row>
    <row r="153" spans="1:11" ht="21.75" customHeight="1">
      <c r="A153" s="27" t="s">
        <v>189</v>
      </c>
      <c r="B153" s="39">
        <v>130037</v>
      </c>
      <c r="C153" s="38" t="s">
        <v>170</v>
      </c>
      <c r="D153" s="46">
        <f t="shared" si="1"/>
        <v>55.789473684210527</v>
      </c>
      <c r="E153" s="55">
        <v>0.95</v>
      </c>
      <c r="F153" s="65">
        <f>D14</f>
        <v>53</v>
      </c>
      <c r="G153" s="46">
        <f t="shared" si="0"/>
        <v>55.789473684210527</v>
      </c>
      <c r="H153" s="46"/>
      <c r="I153" s="27" t="s">
        <v>189</v>
      </c>
      <c r="J153" s="38" t="s">
        <v>170</v>
      </c>
      <c r="K153" s="46"/>
    </row>
    <row r="154" spans="1:11" ht="21.75" customHeight="1">
      <c r="A154" s="27" t="s">
        <v>188</v>
      </c>
      <c r="B154" s="45">
        <v>130038</v>
      </c>
      <c r="C154" s="38" t="s">
        <v>170</v>
      </c>
      <c r="D154" s="46">
        <f t="shared" si="1"/>
        <v>33.333333333333336</v>
      </c>
      <c r="E154" s="55">
        <v>0.75</v>
      </c>
      <c r="F154" s="64">
        <v>25</v>
      </c>
      <c r="G154" s="46">
        <f t="shared" si="0"/>
        <v>33.333333333333336</v>
      </c>
      <c r="H154" s="46"/>
      <c r="I154" s="27" t="s">
        <v>188</v>
      </c>
      <c r="J154" s="38" t="s">
        <v>170</v>
      </c>
      <c r="K154" s="46"/>
    </row>
    <row r="155" spans="1:11" ht="21.75" customHeight="1">
      <c r="A155" s="27" t="s">
        <v>190</v>
      </c>
      <c r="B155" s="39">
        <v>130039</v>
      </c>
      <c r="C155" s="38" t="s">
        <v>170</v>
      </c>
      <c r="D155" s="46">
        <f t="shared" si="1"/>
        <v>72.631578947368425</v>
      </c>
      <c r="E155" s="55">
        <v>0.95</v>
      </c>
      <c r="F155" s="65">
        <f>D7</f>
        <v>69</v>
      </c>
      <c r="G155" s="46">
        <f t="shared" si="0"/>
        <v>72.631578947368425</v>
      </c>
      <c r="H155" s="46"/>
      <c r="I155" s="27" t="s">
        <v>190</v>
      </c>
      <c r="J155" s="38" t="s">
        <v>170</v>
      </c>
      <c r="K155" s="46"/>
    </row>
    <row r="156" spans="1:11" ht="21.75" customHeight="1">
      <c r="A156" s="27" t="s">
        <v>191</v>
      </c>
      <c r="B156" s="45">
        <v>130040</v>
      </c>
      <c r="C156" s="38" t="s">
        <v>170</v>
      </c>
      <c r="D156" s="46">
        <f>[1]Alamandine!$G$16</f>
        <v>15.503947368421054</v>
      </c>
      <c r="E156" s="55"/>
      <c r="F156" s="64"/>
      <c r="G156" s="46" t="str">
        <f t="shared" si="0"/>
        <v/>
      </c>
      <c r="H156" s="46"/>
      <c r="I156" s="27" t="s">
        <v>191</v>
      </c>
      <c r="J156" s="38" t="s">
        <v>170</v>
      </c>
      <c r="K156" s="46"/>
    </row>
    <row r="157" spans="1:11" ht="21.75" customHeight="1">
      <c r="A157" s="27" t="s">
        <v>194</v>
      </c>
      <c r="B157" s="39">
        <v>130041</v>
      </c>
      <c r="C157" s="38" t="s">
        <v>170</v>
      </c>
      <c r="D157" s="46">
        <f>'[1]Cilantro Sauce'!$G$18</f>
        <v>21.354172419506266</v>
      </c>
      <c r="E157" s="55"/>
      <c r="F157" s="64"/>
      <c r="G157" s="46" t="str">
        <f t="shared" si="0"/>
        <v/>
      </c>
      <c r="H157" s="46"/>
      <c r="I157" s="27" t="s">
        <v>194</v>
      </c>
      <c r="J157" s="38" t="s">
        <v>170</v>
      </c>
      <c r="K157" s="46"/>
    </row>
    <row r="158" spans="1:11" ht="21.75" customHeight="1">
      <c r="A158" s="27" t="s">
        <v>196</v>
      </c>
      <c r="B158" s="45">
        <v>130042</v>
      </c>
      <c r="C158" s="38" t="s">
        <v>170</v>
      </c>
      <c r="D158" s="46">
        <f>'[1]French Dressing'!$G$18</f>
        <v>9.7584597432905511</v>
      </c>
      <c r="E158" s="55"/>
      <c r="F158" s="64"/>
      <c r="G158" s="46" t="str">
        <f t="shared" si="0"/>
        <v/>
      </c>
      <c r="H158" s="46"/>
      <c r="I158" s="27" t="s">
        <v>196</v>
      </c>
      <c r="J158" s="38" t="s">
        <v>170</v>
      </c>
      <c r="K158" s="46"/>
    </row>
    <row r="159" spans="1:11" ht="21.75" customHeight="1">
      <c r="A159" s="27" t="s">
        <v>197</v>
      </c>
      <c r="B159" s="39">
        <v>130043</v>
      </c>
      <c r="C159" s="38" t="s">
        <v>170</v>
      </c>
      <c r="D159" s="46">
        <f>'[1]Caesar Dressing'!$G$18</f>
        <v>18.444728843385057</v>
      </c>
      <c r="E159" s="55"/>
      <c r="F159" s="64"/>
      <c r="G159" s="46" t="str">
        <f t="shared" si="0"/>
        <v/>
      </c>
      <c r="H159" s="46"/>
      <c r="I159" s="27" t="s">
        <v>197</v>
      </c>
      <c r="J159" s="38" t="s">
        <v>170</v>
      </c>
      <c r="K159" s="46"/>
    </row>
    <row r="160" spans="1:11" ht="21.75" customHeight="1">
      <c r="A160" s="27" t="s">
        <v>198</v>
      </c>
      <c r="B160" s="45">
        <v>130044</v>
      </c>
      <c r="C160" s="38" t="s">
        <v>170</v>
      </c>
      <c r="D160" s="46">
        <f>[1]Viniagrette!$G$18</f>
        <v>10.745667225618002</v>
      </c>
      <c r="E160" s="55"/>
      <c r="F160" s="64"/>
      <c r="G160" s="46" t="str">
        <f t="shared" si="0"/>
        <v/>
      </c>
      <c r="H160" s="46"/>
      <c r="I160" s="27" t="s">
        <v>198</v>
      </c>
      <c r="J160" s="38" t="s">
        <v>170</v>
      </c>
      <c r="K160" s="46"/>
    </row>
    <row r="161" spans="1:11" ht="21.75" customHeight="1">
      <c r="A161" s="27" t="s">
        <v>199</v>
      </c>
      <c r="B161" s="39">
        <v>130045</v>
      </c>
      <c r="C161" s="38" t="s">
        <v>170</v>
      </c>
      <c r="D161" s="46">
        <f>'[1]Roquefort Dressing'!$G$18</f>
        <v>16.467696764847897</v>
      </c>
      <c r="E161" s="55"/>
      <c r="F161" s="64"/>
      <c r="G161" s="46" t="str">
        <f t="shared" si="0"/>
        <v/>
      </c>
      <c r="H161" s="46"/>
      <c r="I161" s="27" t="s">
        <v>199</v>
      </c>
      <c r="J161" s="38" t="s">
        <v>170</v>
      </c>
      <c r="K161" s="46"/>
    </row>
    <row r="162" spans="1:11" ht="21.75" customHeight="1">
      <c r="A162" s="27" t="s">
        <v>200</v>
      </c>
      <c r="B162" s="45">
        <v>130046</v>
      </c>
      <c r="C162" s="38" t="s">
        <v>170</v>
      </c>
      <c r="D162" s="46">
        <f>'[1]Greek Dressing'!$G$18</f>
        <v>17.95008275405495</v>
      </c>
      <c r="E162" s="55"/>
      <c r="F162" s="64"/>
      <c r="G162" s="46" t="str">
        <f t="shared" si="0"/>
        <v/>
      </c>
      <c r="H162" s="46"/>
      <c r="I162" s="27" t="s">
        <v>200</v>
      </c>
      <c r="J162" s="38" t="s">
        <v>170</v>
      </c>
      <c r="K162" s="46"/>
    </row>
    <row r="163" spans="1:11" ht="21.75" customHeight="1">
      <c r="A163" s="27" t="s">
        <v>201</v>
      </c>
      <c r="B163" s="39">
        <v>130047</v>
      </c>
      <c r="C163" s="38" t="s">
        <v>170</v>
      </c>
      <c r="D163" s="46">
        <f>[1]Pesto!$G$18</f>
        <v>47.222510739114988</v>
      </c>
      <c r="E163" s="55"/>
      <c r="F163" s="64"/>
      <c r="G163" s="46" t="str">
        <f t="shared" si="0"/>
        <v/>
      </c>
      <c r="H163" s="46"/>
      <c r="I163" s="27" t="s">
        <v>201</v>
      </c>
      <c r="J163" s="38" t="s">
        <v>170</v>
      </c>
      <c r="K163" s="46"/>
    </row>
    <row r="164" spans="1:11" ht="21.75" customHeight="1">
      <c r="A164" s="27" t="s">
        <v>203</v>
      </c>
      <c r="B164" s="45">
        <v>130048</v>
      </c>
      <c r="C164" s="38" t="s">
        <v>170</v>
      </c>
      <c r="D164" s="46">
        <f>[1]Tapenade!$G$18</f>
        <v>15.967440474578108</v>
      </c>
      <c r="E164" s="55"/>
      <c r="F164" s="64"/>
      <c r="G164" s="46" t="str">
        <f t="shared" si="0"/>
        <v/>
      </c>
      <c r="H164" s="46"/>
      <c r="I164" s="27" t="s">
        <v>203</v>
      </c>
      <c r="J164" s="38" t="s">
        <v>170</v>
      </c>
      <c r="K164" s="46"/>
    </row>
    <row r="165" spans="1:11" ht="21.75" customHeight="1">
      <c r="A165" s="27" t="s">
        <v>202</v>
      </c>
      <c r="B165" s="39">
        <v>130049</v>
      </c>
      <c r="C165" s="38" t="s">
        <v>170</v>
      </c>
      <c r="D165" s="46">
        <f>'[1]Basil Souce'!$G$17</f>
        <v>144.65315789473684</v>
      </c>
      <c r="E165" s="55"/>
      <c r="F165" s="64"/>
      <c r="G165" s="46" t="str">
        <f t="shared" si="0"/>
        <v/>
      </c>
      <c r="H165" s="46"/>
      <c r="I165" s="27" t="s">
        <v>202</v>
      </c>
      <c r="J165" s="38" t="s">
        <v>170</v>
      </c>
      <c r="K165" s="46"/>
    </row>
    <row r="166" spans="1:11" ht="21.75" customHeight="1">
      <c r="A166" s="28" t="s">
        <v>209</v>
      </c>
      <c r="B166" s="45">
        <v>130050</v>
      </c>
      <c r="C166" s="38" t="s">
        <v>170</v>
      </c>
      <c r="D166" s="46">
        <v>166.66</v>
      </c>
      <c r="E166" s="55"/>
      <c r="F166" s="64"/>
      <c r="G166" s="46" t="str">
        <f t="shared" si="0"/>
        <v/>
      </c>
      <c r="H166" s="46"/>
      <c r="I166" s="28" t="s">
        <v>209</v>
      </c>
      <c r="J166" s="38" t="s">
        <v>170</v>
      </c>
      <c r="K166" s="46"/>
    </row>
    <row r="167" spans="1:11" ht="21.75" customHeight="1">
      <c r="A167" s="27" t="s">
        <v>212</v>
      </c>
      <c r="B167" s="39">
        <v>130051</v>
      </c>
      <c r="C167" s="38" t="s">
        <v>170</v>
      </c>
      <c r="D167" s="46">
        <v>0</v>
      </c>
      <c r="E167" s="55"/>
      <c r="F167" s="64"/>
      <c r="G167" s="46" t="str">
        <f t="shared" si="0"/>
        <v/>
      </c>
      <c r="H167" s="46"/>
      <c r="I167" s="27" t="s">
        <v>212</v>
      </c>
      <c r="J167" s="38" t="s">
        <v>170</v>
      </c>
      <c r="K167" s="46"/>
    </row>
    <row r="168" spans="1:11" ht="21.75" customHeight="1">
      <c r="A168" s="28"/>
      <c r="B168" s="45">
        <v>130052</v>
      </c>
      <c r="C168" s="38" t="s">
        <v>170</v>
      </c>
      <c r="D168" s="46" t="str">
        <f t="shared" si="1"/>
        <v/>
      </c>
      <c r="E168" s="55"/>
      <c r="F168" s="64"/>
      <c r="G168" s="46" t="str">
        <f t="shared" si="0"/>
        <v/>
      </c>
      <c r="H168" s="46"/>
      <c r="I168" s="28"/>
      <c r="J168" s="38" t="s">
        <v>170</v>
      </c>
      <c r="K168" s="46"/>
    </row>
    <row r="169" spans="1:11" ht="21.75" customHeight="1">
      <c r="A169" s="28"/>
      <c r="B169" s="39">
        <v>130053</v>
      </c>
      <c r="C169" s="38" t="s">
        <v>170</v>
      </c>
      <c r="D169" s="46" t="str">
        <f t="shared" si="1"/>
        <v/>
      </c>
      <c r="E169" s="55"/>
      <c r="F169" s="64"/>
      <c r="G169" s="46" t="str">
        <f t="shared" si="0"/>
        <v/>
      </c>
      <c r="H169" s="46"/>
      <c r="I169" s="28"/>
      <c r="J169" s="38" t="s">
        <v>170</v>
      </c>
      <c r="K169" s="46"/>
    </row>
    <row r="170" spans="1:11" ht="21.75" customHeight="1">
      <c r="A170" s="28"/>
      <c r="B170" s="45">
        <v>130054</v>
      </c>
      <c r="C170" s="38" t="s">
        <v>170</v>
      </c>
      <c r="D170" s="46" t="str">
        <f t="shared" si="1"/>
        <v/>
      </c>
      <c r="E170" s="55"/>
      <c r="F170" s="64"/>
      <c r="G170" s="46" t="str">
        <f t="shared" si="0"/>
        <v/>
      </c>
      <c r="H170" s="46"/>
      <c r="I170" s="28"/>
      <c r="J170" s="38" t="s">
        <v>170</v>
      </c>
      <c r="K170" s="46"/>
    </row>
    <row r="171" spans="1:11" ht="21.75" customHeight="1">
      <c r="A171" s="28"/>
      <c r="B171" s="39">
        <v>130055</v>
      </c>
      <c r="C171" s="38" t="s">
        <v>170</v>
      </c>
      <c r="D171" s="46" t="str">
        <f t="shared" si="1"/>
        <v/>
      </c>
      <c r="E171" s="55"/>
      <c r="F171" s="64"/>
      <c r="G171" s="46" t="str">
        <f t="shared" si="0"/>
        <v/>
      </c>
      <c r="H171" s="46"/>
      <c r="I171" s="28"/>
      <c r="J171" s="38" t="s">
        <v>170</v>
      </c>
      <c r="K171" s="46"/>
    </row>
    <row r="172" spans="1:11" ht="21.75" customHeight="1">
      <c r="A172" s="28"/>
      <c r="B172" s="45">
        <v>130056</v>
      </c>
      <c r="C172" s="38" t="s">
        <v>170</v>
      </c>
      <c r="D172" s="46" t="str">
        <f t="shared" si="1"/>
        <v/>
      </c>
      <c r="E172" s="55"/>
      <c r="F172" s="64"/>
      <c r="G172" s="46" t="str">
        <f t="shared" si="0"/>
        <v/>
      </c>
      <c r="H172" s="46"/>
      <c r="I172" s="28"/>
      <c r="J172" s="38" t="s">
        <v>170</v>
      </c>
      <c r="K172" s="46"/>
    </row>
    <row r="173" spans="1:11" ht="21.75" customHeight="1">
      <c r="A173" s="28"/>
      <c r="B173" s="39">
        <v>130057</v>
      </c>
      <c r="C173" s="38" t="s">
        <v>170</v>
      </c>
      <c r="D173" s="46" t="str">
        <f t="shared" si="1"/>
        <v/>
      </c>
      <c r="E173" s="55"/>
      <c r="F173" s="64"/>
      <c r="G173" s="46" t="str">
        <f t="shared" si="0"/>
        <v/>
      </c>
      <c r="H173" s="46"/>
      <c r="I173" s="28"/>
      <c r="J173" s="38" t="s">
        <v>170</v>
      </c>
      <c r="K173" s="46"/>
    </row>
    <row r="174" spans="1:11" ht="21.75" customHeight="1">
      <c r="A174" s="28"/>
      <c r="B174" s="45">
        <v>130058</v>
      </c>
      <c r="C174" s="38" t="s">
        <v>170</v>
      </c>
      <c r="D174" s="46" t="str">
        <f t="shared" si="1"/>
        <v/>
      </c>
      <c r="E174" s="55"/>
      <c r="F174" s="64"/>
      <c r="G174" s="46" t="str">
        <f t="shared" si="0"/>
        <v/>
      </c>
      <c r="H174" s="46"/>
      <c r="I174" s="28"/>
      <c r="J174" s="38" t="s">
        <v>170</v>
      </c>
      <c r="K174" s="46"/>
    </row>
    <row r="175" spans="1:11" ht="21.75" customHeight="1">
      <c r="A175" s="28"/>
      <c r="B175" s="39">
        <v>130059</v>
      </c>
      <c r="C175" s="38" t="s">
        <v>170</v>
      </c>
      <c r="D175" s="46" t="str">
        <f t="shared" si="1"/>
        <v/>
      </c>
      <c r="E175" s="55"/>
      <c r="F175" s="64"/>
      <c r="G175" s="46" t="str">
        <f t="shared" si="0"/>
        <v/>
      </c>
      <c r="H175" s="46"/>
      <c r="I175" s="28"/>
      <c r="J175" s="38" t="s">
        <v>170</v>
      </c>
      <c r="K175" s="46"/>
    </row>
    <row r="176" spans="1:11" ht="21.75" customHeight="1">
      <c r="A176" s="28"/>
      <c r="B176" s="45">
        <v>130060</v>
      </c>
      <c r="C176" s="38" t="s">
        <v>170</v>
      </c>
      <c r="D176" s="46" t="str">
        <f t="shared" si="1"/>
        <v/>
      </c>
      <c r="E176" s="55"/>
      <c r="F176" s="64"/>
      <c r="G176" s="46" t="str">
        <f t="shared" si="0"/>
        <v/>
      </c>
      <c r="H176" s="46"/>
      <c r="I176" s="28"/>
      <c r="J176" s="38" t="s">
        <v>170</v>
      </c>
      <c r="K176" s="46"/>
    </row>
    <row r="177" spans="1:11" ht="21.75" customHeight="1">
      <c r="A177" s="28"/>
      <c r="B177" s="39">
        <v>130061</v>
      </c>
      <c r="C177" s="38" t="s">
        <v>170</v>
      </c>
      <c r="D177" s="46" t="str">
        <f t="shared" si="1"/>
        <v/>
      </c>
      <c r="E177" s="55"/>
      <c r="F177" s="64"/>
      <c r="G177" s="46" t="str">
        <f t="shared" si="0"/>
        <v/>
      </c>
      <c r="H177" s="46"/>
      <c r="I177" s="28"/>
      <c r="J177" s="38" t="s">
        <v>170</v>
      </c>
      <c r="K177" s="46"/>
    </row>
    <row r="178" spans="1:11" ht="21.75" customHeight="1">
      <c r="A178" s="28"/>
      <c r="B178" s="45">
        <v>130062</v>
      </c>
      <c r="C178" s="38" t="s">
        <v>170</v>
      </c>
      <c r="D178" s="46" t="str">
        <f t="shared" ref="D178:D187" si="2">G178</f>
        <v/>
      </c>
      <c r="E178" s="55"/>
      <c r="F178" s="64"/>
      <c r="G178" s="46" t="str">
        <f t="shared" si="0"/>
        <v/>
      </c>
      <c r="H178" s="46"/>
      <c r="I178" s="28"/>
      <c r="J178" s="38" t="s">
        <v>170</v>
      </c>
      <c r="K178" s="46"/>
    </row>
    <row r="179" spans="1:11" ht="21.75" customHeight="1">
      <c r="A179" s="28"/>
      <c r="B179" s="39">
        <v>130063</v>
      </c>
      <c r="C179" s="38" t="s">
        <v>170</v>
      </c>
      <c r="D179" s="46" t="str">
        <f t="shared" si="2"/>
        <v/>
      </c>
      <c r="E179" s="55"/>
      <c r="F179" s="64"/>
      <c r="G179" s="46" t="str">
        <f t="shared" si="0"/>
        <v/>
      </c>
      <c r="H179" s="46"/>
      <c r="I179" s="28"/>
      <c r="J179" s="38" t="s">
        <v>170</v>
      </c>
      <c r="K179" s="46"/>
    </row>
    <row r="180" spans="1:11" ht="21.75" customHeight="1">
      <c r="A180" s="28"/>
      <c r="B180" s="45">
        <v>130064</v>
      </c>
      <c r="C180" s="38" t="s">
        <v>170</v>
      </c>
      <c r="D180" s="46" t="str">
        <f t="shared" si="2"/>
        <v/>
      </c>
      <c r="E180" s="55"/>
      <c r="F180" s="64"/>
      <c r="G180" s="46" t="str">
        <f t="shared" si="0"/>
        <v/>
      </c>
      <c r="H180" s="46"/>
      <c r="I180" s="28"/>
      <c r="J180" s="38" t="s">
        <v>170</v>
      </c>
      <c r="K180" s="46"/>
    </row>
    <row r="181" spans="1:11" ht="21.75" customHeight="1">
      <c r="A181" s="28"/>
      <c r="B181" s="39">
        <v>130065</v>
      </c>
      <c r="C181" s="38" t="s">
        <v>170</v>
      </c>
      <c r="D181" s="46" t="str">
        <f t="shared" si="2"/>
        <v/>
      </c>
      <c r="E181" s="55"/>
      <c r="F181" s="64"/>
      <c r="G181" s="46" t="str">
        <f t="shared" si="0"/>
        <v/>
      </c>
      <c r="H181" s="46"/>
      <c r="I181" s="28"/>
      <c r="J181" s="38" t="s">
        <v>170</v>
      </c>
      <c r="K181" s="46"/>
    </row>
    <row r="182" spans="1:11" ht="21.75" customHeight="1">
      <c r="A182" s="28"/>
      <c r="B182" s="45">
        <v>130066</v>
      </c>
      <c r="C182" s="38" t="s">
        <v>170</v>
      </c>
      <c r="D182" s="46" t="str">
        <f t="shared" si="2"/>
        <v/>
      </c>
      <c r="E182" s="55"/>
      <c r="F182" s="64"/>
      <c r="G182" s="46" t="str">
        <f t="shared" ref="G182:G187" si="3">IF(E182="","",F182/E182)</f>
        <v/>
      </c>
      <c r="H182" s="46"/>
      <c r="I182" s="28"/>
      <c r="J182" s="38" t="s">
        <v>170</v>
      </c>
      <c r="K182" s="46"/>
    </row>
    <row r="183" spans="1:11" ht="21.75" customHeight="1">
      <c r="A183" s="28"/>
      <c r="B183" s="39">
        <v>130067</v>
      </c>
      <c r="C183" s="38" t="s">
        <v>170</v>
      </c>
      <c r="D183" s="46" t="str">
        <f t="shared" si="2"/>
        <v/>
      </c>
      <c r="E183" s="55"/>
      <c r="F183" s="64"/>
      <c r="G183" s="46" t="str">
        <f t="shared" si="3"/>
        <v/>
      </c>
      <c r="H183" s="46"/>
      <c r="I183" s="28"/>
      <c r="J183" s="38" t="s">
        <v>170</v>
      </c>
      <c r="K183" s="46"/>
    </row>
    <row r="184" spans="1:11" ht="21.75" customHeight="1">
      <c r="A184" s="28"/>
      <c r="B184" s="45">
        <v>130068</v>
      </c>
      <c r="C184" s="38" t="s">
        <v>170</v>
      </c>
      <c r="D184" s="46" t="str">
        <f t="shared" si="2"/>
        <v/>
      </c>
      <c r="E184" s="55"/>
      <c r="F184" s="64"/>
      <c r="G184" s="46" t="str">
        <f t="shared" si="3"/>
        <v/>
      </c>
      <c r="H184" s="46"/>
      <c r="I184" s="28"/>
      <c r="J184" s="38" t="s">
        <v>170</v>
      </c>
      <c r="K184" s="46"/>
    </row>
    <row r="185" spans="1:11" ht="21.75" customHeight="1">
      <c r="A185" s="28"/>
      <c r="B185" s="39">
        <v>130069</v>
      </c>
      <c r="C185" s="38" t="s">
        <v>170</v>
      </c>
      <c r="D185" s="46" t="str">
        <f t="shared" si="2"/>
        <v/>
      </c>
      <c r="E185" s="55"/>
      <c r="F185" s="64"/>
      <c r="G185" s="46" t="str">
        <f t="shared" si="3"/>
        <v/>
      </c>
      <c r="H185" s="46"/>
      <c r="I185" s="28"/>
      <c r="J185" s="38" t="s">
        <v>170</v>
      </c>
      <c r="K185" s="46"/>
    </row>
    <row r="186" spans="1:11" ht="21.75" customHeight="1">
      <c r="A186" s="28"/>
      <c r="B186" s="45">
        <v>130070</v>
      </c>
      <c r="C186" s="38" t="s">
        <v>170</v>
      </c>
      <c r="D186" s="46" t="str">
        <f t="shared" si="2"/>
        <v/>
      </c>
      <c r="E186" s="55"/>
      <c r="F186" s="64"/>
      <c r="G186" s="46" t="str">
        <f t="shared" si="3"/>
        <v/>
      </c>
      <c r="H186" s="46"/>
      <c r="I186" s="28"/>
      <c r="J186" s="38" t="s">
        <v>170</v>
      </c>
      <c r="K186" s="46"/>
    </row>
    <row r="187" spans="1:11" ht="21.75" customHeight="1">
      <c r="A187" s="28"/>
      <c r="B187" s="39">
        <v>130071</v>
      </c>
      <c r="C187" s="38" t="s">
        <v>170</v>
      </c>
      <c r="D187" s="46" t="str">
        <f t="shared" si="2"/>
        <v/>
      </c>
      <c r="E187" s="55"/>
      <c r="F187" s="64"/>
      <c r="G187" s="46" t="str">
        <f t="shared" si="3"/>
        <v/>
      </c>
      <c r="H187" s="46"/>
      <c r="I187" s="28"/>
      <c r="J187" s="38" t="s">
        <v>170</v>
      </c>
      <c r="K187" s="46"/>
    </row>
  </sheetData>
  <mergeCells count="1">
    <mergeCell ref="L2:O2"/>
  </mergeCells>
  <phoneticPr fontId="20" type="noConversion"/>
  <pageMargins left="0.7" right="0.7" top="0.75" bottom="0.75" header="0.3" footer="0.3"/>
  <pageSetup paperSize="9" scale="88" orientation="portrait" r:id="rId1"/>
  <rowBreaks count="5" manualBreakCount="5">
    <brk id="33" min="1" max="7" man="1"/>
    <brk id="54" min="1" max="7" man="1"/>
    <brk id="80" min="1" max="7" man="1"/>
    <brk id="116" min="1" max="7" man="1"/>
    <brk id="148" min="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5"/>
  </sheetPr>
  <dimension ref="A1:I39"/>
  <sheetViews>
    <sheetView topLeftCell="A13" workbookViewId="0">
      <selection activeCell="F35" sqref="F35"/>
    </sheetView>
  </sheetViews>
  <sheetFormatPr defaultColWidth="9.140625" defaultRowHeight="12.75"/>
  <cols>
    <col min="2" max="2" width="13.140625" bestFit="1" customWidth="1"/>
    <col min="3" max="3" width="12" customWidth="1"/>
    <col min="4" max="4" width="13" customWidth="1"/>
    <col min="5" max="5" width="31.28515625" bestFit="1" customWidth="1"/>
    <col min="6" max="6" width="35.7109375" bestFit="1" customWidth="1"/>
    <col min="7" max="7" width="15.140625" style="11" customWidth="1"/>
    <col min="8" max="8" width="12.5703125" bestFit="1" customWidth="1"/>
    <col min="9" max="9" width="15.85546875" customWidth="1"/>
  </cols>
  <sheetData>
    <row r="1" spans="1:9" ht="19.5">
      <c r="A1" s="29">
        <v>1</v>
      </c>
      <c r="B1" s="9"/>
      <c r="I1" s="8"/>
    </row>
    <row r="2" spans="1:9" ht="19.5">
      <c r="B2" s="9"/>
      <c r="I2" s="8"/>
    </row>
    <row r="3" spans="1:9" ht="27" customHeight="1" thickBot="1"/>
    <row r="4" spans="1:9" ht="18" thickBot="1">
      <c r="B4" s="74" t="s">
        <v>2</v>
      </c>
      <c r="C4" s="93" t="s">
        <v>204</v>
      </c>
      <c r="D4" s="94"/>
      <c r="E4" s="95"/>
      <c r="F4" s="20" t="s">
        <v>19</v>
      </c>
      <c r="G4" s="92">
        <f ca="1">TODAY()</f>
        <v>40446</v>
      </c>
      <c r="H4" s="92"/>
    </row>
    <row r="5" spans="1:9" ht="18" thickBot="1">
      <c r="B5" s="74" t="s">
        <v>3</v>
      </c>
      <c r="C5" s="96" t="s">
        <v>205</v>
      </c>
      <c r="D5" s="96"/>
      <c r="E5" s="96"/>
      <c r="F5" s="18"/>
    </row>
    <row r="6" spans="1:9" ht="18" thickBot="1">
      <c r="B6" s="74" t="s">
        <v>4</v>
      </c>
      <c r="C6" s="93">
        <v>1</v>
      </c>
      <c r="D6" s="94"/>
      <c r="E6" s="95"/>
      <c r="F6" s="10"/>
    </row>
    <row r="7" spans="1:9" ht="13.5" thickBot="1">
      <c r="B7" s="21"/>
    </row>
    <row r="8" spans="1:9" ht="20.25" thickBot="1">
      <c r="B8" s="73" t="s">
        <v>0</v>
      </c>
      <c r="C8" s="63">
        <v>35</v>
      </c>
      <c r="D8" s="4" t="s">
        <v>210</v>
      </c>
      <c r="E8" s="6"/>
      <c r="F8" s="6"/>
      <c r="G8" s="82"/>
      <c r="H8" s="82"/>
      <c r="I8" s="82"/>
    </row>
    <row r="9" spans="1:9" ht="20.25" thickBot="1">
      <c r="B9" s="73" t="s">
        <v>12</v>
      </c>
      <c r="C9" s="63">
        <v>1</v>
      </c>
      <c r="D9" s="4"/>
      <c r="E9" s="6"/>
      <c r="F9" s="6"/>
      <c r="G9" s="82"/>
      <c r="H9" s="82"/>
      <c r="I9" s="82"/>
    </row>
    <row r="10" spans="1:9" ht="20.25" thickBot="1">
      <c r="B10" s="73" t="s">
        <v>1</v>
      </c>
      <c r="C10" s="63">
        <v>1</v>
      </c>
      <c r="D10" s="4"/>
      <c r="E10" s="6"/>
      <c r="F10" s="6"/>
      <c r="G10" s="82"/>
      <c r="H10" s="82"/>
      <c r="I10" s="82"/>
    </row>
    <row r="11" spans="1:9" ht="15.75">
      <c r="B11" s="1"/>
      <c r="C11" s="1"/>
      <c r="D11" s="1"/>
      <c r="E11" s="1"/>
      <c r="F11" s="1"/>
      <c r="G11" s="12"/>
      <c r="H11" s="1"/>
      <c r="I11" s="1"/>
    </row>
    <row r="12" spans="1:9" ht="19.5">
      <c r="B12" s="89" t="s">
        <v>5</v>
      </c>
      <c r="C12" s="90"/>
      <c r="D12" s="90"/>
      <c r="E12" s="90"/>
      <c r="F12" s="90"/>
      <c r="G12" s="12"/>
      <c r="H12" s="1"/>
      <c r="I12" s="1"/>
    </row>
    <row r="13" spans="1:9" ht="58.5">
      <c r="B13" s="70" t="s">
        <v>6</v>
      </c>
      <c r="C13" s="71" t="s">
        <v>15</v>
      </c>
      <c r="D13" s="70" t="s">
        <v>18</v>
      </c>
      <c r="E13" s="70" t="s">
        <v>17</v>
      </c>
      <c r="F13" s="70" t="s">
        <v>16</v>
      </c>
      <c r="G13" s="72" t="s">
        <v>8</v>
      </c>
      <c r="H13" s="71" t="s">
        <v>13</v>
      </c>
      <c r="I13" s="3" t="s">
        <v>11</v>
      </c>
    </row>
    <row r="14" spans="1:9" ht="15.75">
      <c r="B14" s="56">
        <v>2</v>
      </c>
      <c r="C14" s="57">
        <f>IF(ISERROR(1/$C$8*$C$9),"",B14/$C$8*$C$9)</f>
        <v>5.7142857142857141E-2</v>
      </c>
      <c r="D14" s="56">
        <f t="shared" ref="D14:D29" ca="1" si="0">IF(OR(E14="",ISERROR(VLOOKUP(E14,Bas,4,0))),"",VLOOKUP(E14,Bas,4,0))</f>
        <v>38</v>
      </c>
      <c r="E14" s="62" t="s">
        <v>28</v>
      </c>
      <c r="F14" s="59">
        <f t="shared" ref="F14:F29" ca="1" si="1">IF(OR(E14="",ISERROR(VLOOKUP(E14,Bas,2,0))),"",VLOOKUP(E14,Bas,2,0))</f>
        <v>120001</v>
      </c>
      <c r="G14" s="56">
        <f>IF(OR(D14="",C14=""),"",D14*C14)</f>
        <v>2.1714285714285713</v>
      </c>
      <c r="H14" s="61">
        <f>IF(OR(G14="",ISERROR(G31)),"",G14/$G$31)</f>
        <v>0.82399561981275793</v>
      </c>
      <c r="I14" s="26"/>
    </row>
    <row r="15" spans="1:9" ht="15.75">
      <c r="B15" s="56">
        <v>0.22500000000000001</v>
      </c>
      <c r="C15" s="57">
        <f t="shared" ref="C15:C29" si="2">IF(ISERROR(1/$C$8*$C$9),"",B15/$C$8*$C$9)</f>
        <v>6.4285714285714285E-3</v>
      </c>
      <c r="D15" s="56">
        <f t="shared" ca="1" si="0"/>
        <v>54.5</v>
      </c>
      <c r="E15" s="58" t="s">
        <v>34</v>
      </c>
      <c r="F15" s="59">
        <f t="shared" ca="1" si="1"/>
        <v>120007</v>
      </c>
      <c r="G15" s="56">
        <f t="shared" ref="G15:G29" si="3">IF(OR(D15="",C15=""),"",D15*C15)</f>
        <v>0.35035714285714287</v>
      </c>
      <c r="H15" s="60">
        <f t="shared" ref="H15:H29" si="4">IF(OR(G15="",ISERROR(G32)),"",G15/$G$31)</f>
        <v>0.1329506090520256</v>
      </c>
      <c r="I15" s="1"/>
    </row>
    <row r="16" spans="1:9" ht="15.75">
      <c r="B16" s="56">
        <v>0.125</v>
      </c>
      <c r="C16" s="57">
        <f t="shared" si="2"/>
        <v>3.5714285714285713E-3</v>
      </c>
      <c r="D16" s="56">
        <f t="shared" ca="1" si="0"/>
        <v>21.6</v>
      </c>
      <c r="E16" s="58" t="s">
        <v>99</v>
      </c>
      <c r="F16" s="59">
        <f t="shared" ca="1" si="1"/>
        <v>128003</v>
      </c>
      <c r="G16" s="56">
        <f t="shared" si="3"/>
        <v>7.7142857142857152E-2</v>
      </c>
      <c r="H16" s="60">
        <f t="shared" si="4"/>
        <v>2.9273528598611143E-2</v>
      </c>
      <c r="I16" s="1"/>
    </row>
    <row r="17" spans="2:9" ht="15.75">
      <c r="B17" s="56">
        <v>0.05</v>
      </c>
      <c r="C17" s="57">
        <f t="shared" si="2"/>
        <v>1.4285714285714286E-3</v>
      </c>
      <c r="D17" s="56">
        <f t="shared" ca="1" si="0"/>
        <v>7</v>
      </c>
      <c r="E17" s="58" t="s">
        <v>110</v>
      </c>
      <c r="F17" s="59">
        <f t="shared" ca="1" si="1"/>
        <v>128016</v>
      </c>
      <c r="G17" s="56">
        <f t="shared" si="3"/>
        <v>0.01</v>
      </c>
      <c r="H17" s="60">
        <f t="shared" si="4"/>
        <v>3.794716670190333E-3</v>
      </c>
      <c r="I17" s="1"/>
    </row>
    <row r="18" spans="2:9" ht="15.75">
      <c r="B18" s="56">
        <v>1E-3</v>
      </c>
      <c r="C18" s="57">
        <f t="shared" si="2"/>
        <v>2.8571428571428571E-5</v>
      </c>
      <c r="D18" s="56">
        <f t="shared" ca="1" si="0"/>
        <v>7</v>
      </c>
      <c r="E18" s="58" t="s">
        <v>110</v>
      </c>
      <c r="F18" s="59">
        <f t="shared" ca="1" si="1"/>
        <v>128016</v>
      </c>
      <c r="G18" s="56">
        <f t="shared" si="3"/>
        <v>1.9999999999999998E-4</v>
      </c>
      <c r="H18" s="60">
        <f t="shared" si="4"/>
        <v>7.5894333403806654E-5</v>
      </c>
      <c r="I18" s="1"/>
    </row>
    <row r="19" spans="2:9" ht="15.75">
      <c r="B19" s="56">
        <v>6.0000000000000001E-3</v>
      </c>
      <c r="C19" s="57">
        <f t="shared" si="2"/>
        <v>1.7142857142857143E-4</v>
      </c>
      <c r="D19" s="56">
        <f t="shared" ca="1" si="0"/>
        <v>69</v>
      </c>
      <c r="E19" s="58" t="s">
        <v>36</v>
      </c>
      <c r="F19" s="59">
        <f t="shared" ca="1" si="1"/>
        <v>121001</v>
      </c>
      <c r="G19" s="56">
        <f t="shared" si="3"/>
        <v>1.1828571428571428E-2</v>
      </c>
      <c r="H19" s="60">
        <f t="shared" si="4"/>
        <v>4.4886077184537075E-3</v>
      </c>
      <c r="I19" s="1"/>
    </row>
    <row r="20" spans="2:9" ht="15.75">
      <c r="B20" s="56">
        <v>5.0000000000000001E-3</v>
      </c>
      <c r="C20" s="57">
        <f t="shared" si="2"/>
        <v>1.4285714285714287E-4</v>
      </c>
      <c r="D20" s="56">
        <f t="shared" ca="1" si="0"/>
        <v>100</v>
      </c>
      <c r="E20" s="58" t="s">
        <v>38</v>
      </c>
      <c r="F20" s="59">
        <f t="shared" ca="1" si="1"/>
        <v>121003</v>
      </c>
      <c r="G20" s="56">
        <f t="shared" si="3"/>
        <v>1.4285714285714287E-2</v>
      </c>
      <c r="H20" s="60">
        <f t="shared" si="4"/>
        <v>5.4210238145576189E-3</v>
      </c>
      <c r="I20" s="1"/>
    </row>
    <row r="21" spans="2:9" ht="15.75">
      <c r="B21" s="56"/>
      <c r="C21" s="57">
        <f t="shared" si="2"/>
        <v>0</v>
      </c>
      <c r="D21" s="56" t="str">
        <f t="shared" ca="1" si="0"/>
        <v/>
      </c>
      <c r="E21" s="58"/>
      <c r="F21" s="59" t="str">
        <f t="shared" ca="1" si="1"/>
        <v/>
      </c>
      <c r="G21" s="56" t="str">
        <f t="shared" si="3"/>
        <v/>
      </c>
      <c r="H21" s="60" t="str">
        <f t="shared" si="4"/>
        <v/>
      </c>
      <c r="I21" s="1"/>
    </row>
    <row r="22" spans="2:9" ht="15.75">
      <c r="B22" s="56"/>
      <c r="C22" s="57">
        <f t="shared" si="2"/>
        <v>0</v>
      </c>
      <c r="D22" s="56" t="str">
        <f t="shared" ca="1" si="0"/>
        <v/>
      </c>
      <c r="E22" s="58"/>
      <c r="F22" s="59" t="str">
        <f t="shared" ca="1" si="1"/>
        <v/>
      </c>
      <c r="G22" s="56" t="str">
        <f t="shared" si="3"/>
        <v/>
      </c>
      <c r="H22" s="60" t="str">
        <f t="shared" si="4"/>
        <v/>
      </c>
      <c r="I22" s="1"/>
    </row>
    <row r="23" spans="2:9" ht="15.75">
      <c r="B23" s="56"/>
      <c r="C23" s="57">
        <f t="shared" si="2"/>
        <v>0</v>
      </c>
      <c r="D23" s="56" t="str">
        <f t="shared" ca="1" si="0"/>
        <v/>
      </c>
      <c r="E23" s="58"/>
      <c r="F23" s="59" t="str">
        <f t="shared" ca="1" si="1"/>
        <v/>
      </c>
      <c r="G23" s="56" t="str">
        <f t="shared" si="3"/>
        <v/>
      </c>
      <c r="H23" s="60" t="str">
        <f t="shared" si="4"/>
        <v/>
      </c>
      <c r="I23" s="1"/>
    </row>
    <row r="24" spans="2:9" ht="15.75">
      <c r="B24" s="56"/>
      <c r="C24" s="57">
        <f t="shared" si="2"/>
        <v>0</v>
      </c>
      <c r="D24" s="56" t="str">
        <f t="shared" ca="1" si="0"/>
        <v/>
      </c>
      <c r="E24" s="58"/>
      <c r="F24" s="59" t="str">
        <f t="shared" ca="1" si="1"/>
        <v/>
      </c>
      <c r="G24" s="56" t="str">
        <f t="shared" si="3"/>
        <v/>
      </c>
      <c r="H24" s="60" t="str">
        <f t="shared" si="4"/>
        <v/>
      </c>
      <c r="I24" s="1"/>
    </row>
    <row r="25" spans="2:9" ht="15.75">
      <c r="B25" s="56"/>
      <c r="C25" s="57">
        <f t="shared" si="2"/>
        <v>0</v>
      </c>
      <c r="D25" s="56" t="str">
        <f t="shared" ca="1" si="0"/>
        <v/>
      </c>
      <c r="E25" s="58"/>
      <c r="F25" s="59" t="str">
        <f t="shared" ca="1" si="1"/>
        <v/>
      </c>
      <c r="G25" s="56" t="str">
        <f t="shared" si="3"/>
        <v/>
      </c>
      <c r="H25" s="60" t="str">
        <f t="shared" si="4"/>
        <v/>
      </c>
      <c r="I25" s="1"/>
    </row>
    <row r="26" spans="2:9" ht="15.75">
      <c r="B26" s="56"/>
      <c r="C26" s="57">
        <f t="shared" si="2"/>
        <v>0</v>
      </c>
      <c r="D26" s="56" t="str">
        <f t="shared" ca="1" si="0"/>
        <v/>
      </c>
      <c r="E26" s="58"/>
      <c r="F26" s="59" t="str">
        <f t="shared" ca="1" si="1"/>
        <v/>
      </c>
      <c r="G26" s="56" t="str">
        <f t="shared" si="3"/>
        <v/>
      </c>
      <c r="H26" s="60" t="str">
        <f t="shared" si="4"/>
        <v/>
      </c>
      <c r="I26" s="1"/>
    </row>
    <row r="27" spans="2:9" ht="15.75">
      <c r="B27" s="56"/>
      <c r="C27" s="57">
        <f t="shared" si="2"/>
        <v>0</v>
      </c>
      <c r="D27" s="56" t="str">
        <f t="shared" ca="1" si="0"/>
        <v/>
      </c>
      <c r="E27" s="58"/>
      <c r="F27" s="59" t="str">
        <f t="shared" ca="1" si="1"/>
        <v/>
      </c>
      <c r="G27" s="56" t="str">
        <f t="shared" si="3"/>
        <v/>
      </c>
      <c r="H27" s="60" t="str">
        <f t="shared" si="4"/>
        <v/>
      </c>
      <c r="I27" s="1"/>
    </row>
    <row r="28" spans="2:9" ht="15.75">
      <c r="B28" s="56"/>
      <c r="C28" s="57">
        <f t="shared" si="2"/>
        <v>0</v>
      </c>
      <c r="D28" s="56" t="str">
        <f t="shared" ca="1" si="0"/>
        <v/>
      </c>
      <c r="E28" s="58"/>
      <c r="F28" s="59" t="str">
        <f t="shared" ca="1" si="1"/>
        <v/>
      </c>
      <c r="G28" s="56" t="str">
        <f t="shared" si="3"/>
        <v/>
      </c>
      <c r="H28" s="60" t="str">
        <f t="shared" si="4"/>
        <v/>
      </c>
      <c r="I28" s="1"/>
    </row>
    <row r="29" spans="2:9" ht="15.75">
      <c r="B29" s="56"/>
      <c r="C29" s="57">
        <f t="shared" si="2"/>
        <v>0</v>
      </c>
      <c r="D29" s="56" t="str">
        <f t="shared" ca="1" si="0"/>
        <v/>
      </c>
      <c r="E29" s="58"/>
      <c r="F29" s="59" t="str">
        <f t="shared" ca="1" si="1"/>
        <v/>
      </c>
      <c r="G29" s="56" t="str">
        <f t="shared" si="3"/>
        <v/>
      </c>
      <c r="H29" s="60" t="str">
        <f t="shared" si="4"/>
        <v/>
      </c>
      <c r="I29" s="1"/>
    </row>
    <row r="30" spans="2:9" ht="15.75">
      <c r="B30" s="31"/>
      <c r="C30" s="31"/>
      <c r="D30" s="31"/>
      <c r="E30" s="31"/>
      <c r="F30" s="31"/>
      <c r="G30" s="32"/>
      <c r="H30" s="31"/>
      <c r="I30" s="1"/>
    </row>
    <row r="31" spans="2:9" ht="16.5" thickBot="1">
      <c r="B31" s="33"/>
      <c r="C31" s="33"/>
      <c r="D31" s="33"/>
      <c r="E31" s="36" t="s">
        <v>20</v>
      </c>
      <c r="F31" s="30"/>
      <c r="G31" s="34">
        <f>SUM(G14:G29)</f>
        <v>2.6352428571428566</v>
      </c>
      <c r="H31" s="35" t="str">
        <f>IF(G44=0,"",G31/$G$31)</f>
        <v/>
      </c>
      <c r="I31" s="1"/>
    </row>
    <row r="32" spans="2:9" ht="20.25" thickBot="1">
      <c r="B32" s="67">
        <f>C8</f>
        <v>35</v>
      </c>
      <c r="C32" s="78" t="s">
        <v>211</v>
      </c>
      <c r="D32" s="79"/>
      <c r="E32" s="91" t="s">
        <v>22</v>
      </c>
      <c r="F32" s="91"/>
      <c r="G32" s="66"/>
      <c r="H32" s="66"/>
      <c r="I32" s="1"/>
    </row>
    <row r="33" spans="2:9" ht="16.5" thickBot="1">
      <c r="B33" s="5"/>
      <c r="C33" s="5"/>
      <c r="D33" s="5"/>
      <c r="E33" s="5"/>
      <c r="F33" s="5"/>
      <c r="G33" s="13"/>
      <c r="H33" s="5"/>
      <c r="I33" s="1"/>
    </row>
    <row r="34" spans="2:9" ht="20.25" thickBot="1">
      <c r="B34" s="22"/>
      <c r="C34" s="78" t="s">
        <v>14</v>
      </c>
      <c r="D34" s="83"/>
      <c r="E34" s="23" t="s">
        <v>21</v>
      </c>
      <c r="F34" s="15"/>
      <c r="G34" s="14"/>
    </row>
    <row r="35" spans="2:9" ht="20.25" thickBot="1">
      <c r="B35" s="22" t="s">
        <v>8</v>
      </c>
      <c r="C35" s="84">
        <f>G31/C10</f>
        <v>2.6352428571428566</v>
      </c>
      <c r="D35" s="85"/>
      <c r="E35" s="48">
        <f>C35</f>
        <v>2.6352428571428566</v>
      </c>
      <c r="F35" s="15"/>
      <c r="G35" s="15"/>
    </row>
    <row r="36" spans="2:9" ht="20.25" thickBot="1">
      <c r="B36" s="22" t="s">
        <v>7</v>
      </c>
      <c r="C36" s="84">
        <v>35</v>
      </c>
      <c r="D36" s="86"/>
      <c r="E36" s="48">
        <v>45</v>
      </c>
      <c r="F36" s="15"/>
      <c r="G36" s="15"/>
    </row>
    <row r="37" spans="2:9" ht="20.25" thickBot="1">
      <c r="B37" s="22" t="s">
        <v>9</v>
      </c>
      <c r="C37" s="87">
        <f>C35/C36/100</f>
        <v>7.5292653061224469E-4</v>
      </c>
      <c r="D37" s="88"/>
      <c r="E37" s="50">
        <f>E35/E36/100</f>
        <v>5.8560952380952371E-4</v>
      </c>
      <c r="F37" s="7"/>
      <c r="G37" s="16"/>
    </row>
    <row r="38" spans="2:9" ht="20.25" thickBot="1">
      <c r="B38" s="22" t="s">
        <v>10</v>
      </c>
      <c r="C38" s="80">
        <f>C35-C36</f>
        <v>-32.364757142857144</v>
      </c>
      <c r="D38" s="81"/>
      <c r="E38" s="49">
        <f>E35-E36</f>
        <v>-42.364757142857144</v>
      </c>
      <c r="F38" s="19"/>
      <c r="G38" s="15"/>
    </row>
    <row r="39" spans="2:9">
      <c r="B39" s="2"/>
      <c r="C39" s="2"/>
      <c r="D39" s="2"/>
      <c r="E39" s="2"/>
      <c r="F39" s="2"/>
      <c r="G39" s="17"/>
      <c r="H39" s="2"/>
      <c r="I39" s="2"/>
    </row>
  </sheetData>
  <sheetProtection formatCells="0" insertHyperlinks="0" deleteColumns="0" deleteRows="0" sort="0" autoFilter="0" pivotTables="0"/>
  <mergeCells count="15">
    <mergeCell ref="E32:F32"/>
    <mergeCell ref="G4:H4"/>
    <mergeCell ref="C4:E4"/>
    <mergeCell ref="C5:E5"/>
    <mergeCell ref="C6:E6"/>
    <mergeCell ref="C32:D32"/>
    <mergeCell ref="C38:D38"/>
    <mergeCell ref="G8:I8"/>
    <mergeCell ref="G9:I9"/>
    <mergeCell ref="G10:I10"/>
    <mergeCell ref="C34:D34"/>
    <mergeCell ref="C35:D35"/>
    <mergeCell ref="C36:D36"/>
    <mergeCell ref="C37:D37"/>
    <mergeCell ref="B12:F12"/>
  </mergeCells>
  <phoneticPr fontId="1" type="noConversion"/>
  <dataValidations count="1">
    <dataValidation type="list" allowBlank="1" showInputMessage="1" showErrorMessage="1" sqref="E14:E29">
      <formula1>list</formula1>
    </dataValidation>
  </dataValidations>
  <pageMargins left="1.18" right="0.75" top="1" bottom="1" header="0.5" footer="0.5"/>
  <pageSetup scale="6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5"/>
  </sheetPr>
  <dimension ref="A1:I39"/>
  <sheetViews>
    <sheetView workbookViewId="0">
      <selection activeCell="A12" sqref="A12"/>
    </sheetView>
  </sheetViews>
  <sheetFormatPr defaultColWidth="9.140625" defaultRowHeight="12.75"/>
  <cols>
    <col min="2" max="2" width="13.140625" bestFit="1" customWidth="1"/>
    <col min="3" max="3" width="12" customWidth="1"/>
    <col min="4" max="4" width="13" customWidth="1"/>
    <col min="5" max="5" width="30.5703125" bestFit="1" customWidth="1"/>
    <col min="6" max="6" width="35.7109375" bestFit="1" customWidth="1"/>
    <col min="7" max="7" width="15.140625" style="11" customWidth="1"/>
    <col min="8" max="8" width="12.5703125" bestFit="1" customWidth="1"/>
    <col min="9" max="9" width="15.85546875" customWidth="1"/>
  </cols>
  <sheetData>
    <row r="1" spans="1:9" ht="19.5">
      <c r="A1" s="29">
        <v>1</v>
      </c>
      <c r="B1" s="9"/>
      <c r="I1" s="8"/>
    </row>
    <row r="2" spans="1:9" ht="19.5">
      <c r="B2" s="9"/>
      <c r="I2" s="8"/>
    </row>
    <row r="3" spans="1:9" ht="27" customHeight="1" thickBot="1"/>
    <row r="4" spans="1:9" ht="18" thickBot="1">
      <c r="B4" s="74" t="s">
        <v>2</v>
      </c>
      <c r="C4" s="93" t="s">
        <v>204</v>
      </c>
      <c r="D4" s="94"/>
      <c r="E4" s="95"/>
      <c r="F4" s="20" t="s">
        <v>19</v>
      </c>
      <c r="G4" s="92">
        <f ca="1">TODAY()</f>
        <v>40446</v>
      </c>
      <c r="H4" s="92"/>
    </row>
    <row r="5" spans="1:9" ht="18" thickBot="1">
      <c r="B5" s="74" t="s">
        <v>3</v>
      </c>
      <c r="C5" s="96" t="s">
        <v>205</v>
      </c>
      <c r="D5" s="96"/>
      <c r="E5" s="96"/>
      <c r="F5" s="18"/>
    </row>
    <row r="6" spans="1:9" ht="18" thickBot="1">
      <c r="B6" s="74" t="s">
        <v>4</v>
      </c>
      <c r="C6" s="93">
        <v>1</v>
      </c>
      <c r="D6" s="94"/>
      <c r="E6" s="95"/>
      <c r="F6" s="10"/>
    </row>
    <row r="7" spans="1:9" ht="13.5" thickBot="1">
      <c r="B7" s="21"/>
    </row>
    <row r="8" spans="1:9" ht="20.25" thickBot="1">
      <c r="B8" s="73" t="s">
        <v>0</v>
      </c>
      <c r="C8" s="63">
        <v>6</v>
      </c>
      <c r="D8" s="4" t="s">
        <v>210</v>
      </c>
      <c r="E8" s="6"/>
      <c r="F8" s="6"/>
      <c r="G8" s="82"/>
      <c r="H8" s="82"/>
      <c r="I8" s="82"/>
    </row>
    <row r="9" spans="1:9" ht="20.25" thickBot="1">
      <c r="B9" s="73" t="s">
        <v>12</v>
      </c>
      <c r="C9" s="63">
        <v>1</v>
      </c>
      <c r="D9" s="4"/>
      <c r="E9" s="6"/>
      <c r="F9" s="6"/>
      <c r="G9" s="82"/>
      <c r="H9" s="82"/>
      <c r="I9" s="82"/>
    </row>
    <row r="10" spans="1:9" ht="20.25" thickBot="1">
      <c r="B10" s="73" t="s">
        <v>1</v>
      </c>
      <c r="C10" s="63">
        <v>1</v>
      </c>
      <c r="D10" s="4"/>
      <c r="E10" s="6"/>
      <c r="F10" s="6"/>
      <c r="G10" s="82"/>
      <c r="H10" s="82"/>
      <c r="I10" s="82"/>
    </row>
    <row r="11" spans="1:9" ht="15.75">
      <c r="B11" s="1"/>
      <c r="C11" s="1"/>
      <c r="D11" s="1"/>
      <c r="E11" s="1"/>
      <c r="F11" s="1"/>
      <c r="G11" s="12"/>
      <c r="H11" s="1"/>
      <c r="I11" s="1"/>
    </row>
    <row r="12" spans="1:9" ht="19.5">
      <c r="B12" s="89" t="s">
        <v>5</v>
      </c>
      <c r="C12" s="90"/>
      <c r="D12" s="90"/>
      <c r="E12" s="90"/>
      <c r="F12" s="90"/>
      <c r="G12" s="12"/>
      <c r="H12" s="1"/>
      <c r="I12" s="1"/>
    </row>
    <row r="13" spans="1:9" ht="58.5">
      <c r="B13" s="70" t="s">
        <v>6</v>
      </c>
      <c r="C13" s="71" t="s">
        <v>15</v>
      </c>
      <c r="D13" s="70" t="s">
        <v>18</v>
      </c>
      <c r="E13" s="75" t="s">
        <v>17</v>
      </c>
      <c r="F13" s="75" t="s">
        <v>16</v>
      </c>
      <c r="G13" s="72" t="s">
        <v>8</v>
      </c>
      <c r="H13" s="71" t="s">
        <v>13</v>
      </c>
      <c r="I13" s="3" t="s">
        <v>11</v>
      </c>
    </row>
    <row r="14" spans="1:9" ht="15.75">
      <c r="B14" s="56">
        <v>8.5000000000000006E-2</v>
      </c>
      <c r="C14" s="57">
        <f>IF(ISERROR(1/$C$8*$C$9),"",B14/$C$8*$C$9)</f>
        <v>1.4166666666666668E-2</v>
      </c>
      <c r="D14" s="56">
        <f t="shared" ref="D14:D29" ca="1" si="0">IF(OR(E14="",ISERROR(VLOOKUP(E14,Bas,4,0))),"",VLOOKUP(E14,Bas,4,0))</f>
        <v>14.59</v>
      </c>
      <c r="E14" s="62" t="s">
        <v>149</v>
      </c>
      <c r="F14" s="59">
        <f t="shared" ref="F14:F29" ca="1" si="1">IF(OR(E14="",ISERROR(VLOOKUP(E14,Bas,2,0))),"",VLOOKUP(E14,Bas,2,0))</f>
        <v>129010</v>
      </c>
      <c r="G14" s="56">
        <f>IF(OR(D14="",C14=""),"",D14*C14)</f>
        <v>0.20669166666666669</v>
      </c>
      <c r="H14" s="61">
        <f>IF(OR(G14="",ISERROR(G31)),"",G14/$G$31)</f>
        <v>4.1921234120027628E-2</v>
      </c>
      <c r="I14" s="26"/>
    </row>
    <row r="15" spans="1:9" ht="15.75">
      <c r="B15" s="56">
        <v>0.23499999999999999</v>
      </c>
      <c r="C15" s="57">
        <f t="shared" ref="C15:C29" si="2">IF(ISERROR(1/$C$8*$C$9),"",B15/$C$8*$C$9)</f>
        <v>3.9166666666666662E-2</v>
      </c>
      <c r="D15" s="56">
        <f t="shared" ca="1" si="0"/>
        <v>50</v>
      </c>
      <c r="E15" s="58" t="s">
        <v>31</v>
      </c>
      <c r="F15" s="59">
        <f t="shared" ca="1" si="1"/>
        <v>120005</v>
      </c>
      <c r="G15" s="56">
        <f t="shared" ref="G15:G29" si="3">IF(OR(D15="",C15=""),"",D15*C15)</f>
        <v>1.958333333333333</v>
      </c>
      <c r="H15" s="60">
        <f t="shared" ref="H15:H29" si="4">IF(OR(G15="",ISERROR(G32)),"",G15/$G$31)</f>
        <v>0.39718945362280728</v>
      </c>
      <c r="I15" s="1"/>
    </row>
    <row r="16" spans="1:9" ht="15.75">
      <c r="B16" s="56">
        <v>4.4999999999999998E-2</v>
      </c>
      <c r="C16" s="57">
        <f t="shared" si="2"/>
        <v>7.4999999999999997E-3</v>
      </c>
      <c r="D16" s="56">
        <f t="shared" ca="1" si="0"/>
        <v>54.5</v>
      </c>
      <c r="E16" s="58" t="s">
        <v>34</v>
      </c>
      <c r="F16" s="59">
        <f t="shared" ca="1" si="1"/>
        <v>120007</v>
      </c>
      <c r="G16" s="56">
        <f t="shared" si="3"/>
        <v>0.40875</v>
      </c>
      <c r="H16" s="60">
        <f t="shared" si="4"/>
        <v>8.2902734894462551E-2</v>
      </c>
      <c r="I16" s="1"/>
    </row>
    <row r="17" spans="2:9" ht="15.75">
      <c r="B17" s="56">
        <v>1E-3</v>
      </c>
      <c r="C17" s="57">
        <f t="shared" si="2"/>
        <v>1.6666666666666666E-4</v>
      </c>
      <c r="D17" s="56">
        <f t="shared" ca="1" si="0"/>
        <v>12</v>
      </c>
      <c r="E17" s="58" t="s">
        <v>214</v>
      </c>
      <c r="F17" s="59">
        <f t="shared" ca="1" si="1"/>
        <v>129081</v>
      </c>
      <c r="G17" s="56">
        <f t="shared" si="3"/>
        <v>2E-3</v>
      </c>
      <c r="H17" s="60">
        <f t="shared" si="4"/>
        <v>4.0564029306159048E-4</v>
      </c>
      <c r="I17" s="1"/>
    </row>
    <row r="18" spans="2:9" ht="15.75">
      <c r="B18" s="56">
        <v>5.0000000000000001E-3</v>
      </c>
      <c r="C18" s="57">
        <f t="shared" si="2"/>
        <v>8.3333333333333339E-4</v>
      </c>
      <c r="D18" s="56">
        <f t="shared" ca="1" si="0"/>
        <v>130</v>
      </c>
      <c r="E18" s="58" t="s">
        <v>37</v>
      </c>
      <c r="F18" s="59">
        <f t="shared" ca="1" si="1"/>
        <v>121002</v>
      </c>
      <c r="G18" s="56">
        <f t="shared" si="3"/>
        <v>0.10833333333333334</v>
      </c>
      <c r="H18" s="60">
        <f t="shared" si="4"/>
        <v>2.1972182540836153E-2</v>
      </c>
      <c r="I18" s="1"/>
    </row>
    <row r="19" spans="2:9" ht="15.75">
      <c r="B19" s="56">
        <v>1E-3</v>
      </c>
      <c r="C19" s="57">
        <f t="shared" si="2"/>
        <v>1.6666666666666666E-4</v>
      </c>
      <c r="D19" s="56">
        <f t="shared" ca="1" si="0"/>
        <v>6.71</v>
      </c>
      <c r="E19" s="58" t="s">
        <v>94</v>
      </c>
      <c r="F19" s="59">
        <f t="shared" ca="1" si="1"/>
        <v>127006</v>
      </c>
      <c r="G19" s="56">
        <f t="shared" si="3"/>
        <v>1.1183333333333334E-3</v>
      </c>
      <c r="H19" s="60">
        <f t="shared" si="4"/>
        <v>2.2682053053693936E-4</v>
      </c>
      <c r="I19" s="1"/>
    </row>
    <row r="20" spans="2:9" ht="15.75">
      <c r="B20" s="56">
        <v>2</v>
      </c>
      <c r="C20" s="57">
        <f t="shared" si="2"/>
        <v>0.33333333333333331</v>
      </c>
      <c r="D20" s="56">
        <f t="shared" ca="1" si="0"/>
        <v>4.2</v>
      </c>
      <c r="E20" s="58" t="s">
        <v>159</v>
      </c>
      <c r="F20" s="59">
        <f t="shared" ca="1" si="1"/>
        <v>129024</v>
      </c>
      <c r="G20" s="56">
        <f t="shared" si="3"/>
        <v>1.4</v>
      </c>
      <c r="H20" s="60">
        <f t="shared" si="4"/>
        <v>0.28394820514311331</v>
      </c>
      <c r="I20" s="1"/>
    </row>
    <row r="21" spans="2:9" ht="15.75">
      <c r="B21" s="56">
        <v>0.1</v>
      </c>
      <c r="C21" s="57">
        <f t="shared" si="2"/>
        <v>1.6666666666666666E-2</v>
      </c>
      <c r="D21" s="56">
        <f t="shared" ca="1" si="0"/>
        <v>46.57</v>
      </c>
      <c r="E21" s="58" t="s">
        <v>53</v>
      </c>
      <c r="F21" s="59">
        <f t="shared" ca="1" si="1"/>
        <v>125002</v>
      </c>
      <c r="G21" s="56">
        <f t="shared" si="3"/>
        <v>0.77616666666666667</v>
      </c>
      <c r="H21" s="60">
        <f t="shared" si="4"/>
        <v>0.15742223706565225</v>
      </c>
      <c r="I21" s="1"/>
    </row>
    <row r="22" spans="2:9" ht="15.75">
      <c r="B22" s="56">
        <v>2.5000000000000001E-2</v>
      </c>
      <c r="C22" s="57">
        <f t="shared" si="2"/>
        <v>4.1666666666666666E-3</v>
      </c>
      <c r="D22" s="56">
        <f t="shared" ca="1" si="0"/>
        <v>3.42</v>
      </c>
      <c r="E22" s="58" t="s">
        <v>126</v>
      </c>
      <c r="F22" s="59">
        <f t="shared" ca="1" si="1"/>
        <v>128033</v>
      </c>
      <c r="G22" s="56">
        <f t="shared" si="3"/>
        <v>1.4249999999999999E-2</v>
      </c>
      <c r="H22" s="60">
        <f t="shared" si="4"/>
        <v>2.8901870880638321E-3</v>
      </c>
      <c r="I22" s="1"/>
    </row>
    <row r="23" spans="2:9" ht="15.75">
      <c r="B23" s="56">
        <v>0.05</v>
      </c>
      <c r="C23" s="57">
        <f t="shared" si="2"/>
        <v>8.3333333333333332E-3</v>
      </c>
      <c r="D23" s="56">
        <f t="shared" ca="1" si="0"/>
        <v>6.58</v>
      </c>
      <c r="E23" s="58" t="s">
        <v>103</v>
      </c>
      <c r="F23" s="59">
        <f t="shared" ca="1" si="1"/>
        <v>128011</v>
      </c>
      <c r="G23" s="56">
        <f t="shared" si="3"/>
        <v>5.4833333333333331E-2</v>
      </c>
      <c r="H23" s="60">
        <f t="shared" si="4"/>
        <v>1.1121304701438605E-2</v>
      </c>
      <c r="I23" s="1"/>
    </row>
    <row r="24" spans="2:9" ht="15.75">
      <c r="B24" s="56"/>
      <c r="C24" s="57">
        <f t="shared" si="2"/>
        <v>0</v>
      </c>
      <c r="D24" s="56" t="str">
        <f t="shared" ca="1" si="0"/>
        <v/>
      </c>
      <c r="E24" s="58"/>
      <c r="F24" s="59" t="str">
        <f t="shared" ca="1" si="1"/>
        <v/>
      </c>
      <c r="G24" s="56" t="str">
        <f t="shared" si="3"/>
        <v/>
      </c>
      <c r="H24" s="60" t="str">
        <f t="shared" si="4"/>
        <v/>
      </c>
      <c r="I24" s="1"/>
    </row>
    <row r="25" spans="2:9" ht="15.75">
      <c r="B25" s="56"/>
      <c r="C25" s="57">
        <f t="shared" si="2"/>
        <v>0</v>
      </c>
      <c r="D25" s="56" t="str">
        <f t="shared" ca="1" si="0"/>
        <v/>
      </c>
      <c r="E25" s="58"/>
      <c r="F25" s="59" t="str">
        <f t="shared" ca="1" si="1"/>
        <v/>
      </c>
      <c r="G25" s="56" t="str">
        <f t="shared" si="3"/>
        <v/>
      </c>
      <c r="H25" s="60" t="str">
        <f t="shared" si="4"/>
        <v/>
      </c>
      <c r="I25" s="1"/>
    </row>
    <row r="26" spans="2:9" ht="15.75">
      <c r="B26" s="56"/>
      <c r="C26" s="57">
        <f t="shared" si="2"/>
        <v>0</v>
      </c>
      <c r="D26" s="56" t="str">
        <f t="shared" ca="1" si="0"/>
        <v/>
      </c>
      <c r="E26" s="58"/>
      <c r="F26" s="59" t="str">
        <f t="shared" ca="1" si="1"/>
        <v/>
      </c>
      <c r="G26" s="56" t="str">
        <f t="shared" si="3"/>
        <v/>
      </c>
      <c r="H26" s="60" t="str">
        <f t="shared" si="4"/>
        <v/>
      </c>
      <c r="I26" s="1"/>
    </row>
    <row r="27" spans="2:9" ht="15.75">
      <c r="B27" s="56"/>
      <c r="C27" s="57">
        <f t="shared" si="2"/>
        <v>0</v>
      </c>
      <c r="D27" s="56" t="str">
        <f t="shared" ca="1" si="0"/>
        <v/>
      </c>
      <c r="E27" s="58"/>
      <c r="F27" s="59" t="str">
        <f t="shared" ca="1" si="1"/>
        <v/>
      </c>
      <c r="G27" s="56" t="str">
        <f t="shared" si="3"/>
        <v/>
      </c>
      <c r="H27" s="60" t="str">
        <f t="shared" si="4"/>
        <v/>
      </c>
      <c r="I27" s="1"/>
    </row>
    <row r="28" spans="2:9" ht="15.75">
      <c r="B28" s="56"/>
      <c r="C28" s="57">
        <f t="shared" si="2"/>
        <v>0</v>
      </c>
      <c r="D28" s="56" t="str">
        <f t="shared" ca="1" si="0"/>
        <v/>
      </c>
      <c r="E28" s="58"/>
      <c r="F28" s="59" t="str">
        <f t="shared" ca="1" si="1"/>
        <v/>
      </c>
      <c r="G28" s="56" t="str">
        <f t="shared" si="3"/>
        <v/>
      </c>
      <c r="H28" s="60" t="str">
        <f t="shared" si="4"/>
        <v/>
      </c>
      <c r="I28" s="1"/>
    </row>
    <row r="29" spans="2:9" ht="15.75">
      <c r="B29" s="56"/>
      <c r="C29" s="57">
        <f t="shared" si="2"/>
        <v>0</v>
      </c>
      <c r="D29" s="56" t="str">
        <f t="shared" ca="1" si="0"/>
        <v/>
      </c>
      <c r="E29" s="58"/>
      <c r="F29" s="59" t="str">
        <f t="shared" ca="1" si="1"/>
        <v/>
      </c>
      <c r="G29" s="56" t="str">
        <f t="shared" si="3"/>
        <v/>
      </c>
      <c r="H29" s="60" t="str">
        <f t="shared" si="4"/>
        <v/>
      </c>
      <c r="I29" s="1"/>
    </row>
    <row r="30" spans="2:9" ht="15.75">
      <c r="B30" s="31"/>
      <c r="C30" s="31"/>
      <c r="D30" s="31"/>
      <c r="E30" s="31"/>
      <c r="F30" s="31"/>
      <c r="G30" s="32"/>
      <c r="H30" s="31"/>
      <c r="I30" s="1"/>
    </row>
    <row r="31" spans="2:9" ht="16.5" thickBot="1">
      <c r="B31" s="33"/>
      <c r="C31" s="33"/>
      <c r="D31" s="33"/>
      <c r="E31" s="36" t="s">
        <v>20</v>
      </c>
      <c r="F31" s="30"/>
      <c r="G31" s="34">
        <f>SUM(G14:G29)</f>
        <v>4.9304766666666655</v>
      </c>
      <c r="H31" s="35" t="str">
        <f>IF(G44=0,"",G31/$G$31)</f>
        <v/>
      </c>
      <c r="I31" s="1"/>
    </row>
    <row r="32" spans="2:9" ht="20.25" thickBot="1">
      <c r="B32" s="67">
        <f>C8</f>
        <v>6</v>
      </c>
      <c r="C32" s="78" t="s">
        <v>211</v>
      </c>
      <c r="D32" s="79"/>
      <c r="E32" s="91" t="s">
        <v>22</v>
      </c>
      <c r="F32" s="91"/>
      <c r="G32" s="66"/>
      <c r="H32" s="66"/>
      <c r="I32" s="1"/>
    </row>
    <row r="33" spans="2:9" ht="16.5" thickBot="1">
      <c r="B33" s="5"/>
      <c r="C33" s="5"/>
      <c r="D33" s="5"/>
      <c r="E33" s="5"/>
      <c r="F33" s="5"/>
      <c r="G33" s="13"/>
      <c r="H33" s="5"/>
      <c r="I33" s="1"/>
    </row>
    <row r="34" spans="2:9" ht="20.25" thickBot="1">
      <c r="B34" s="22"/>
      <c r="C34" s="78" t="s">
        <v>14</v>
      </c>
      <c r="D34" s="83"/>
      <c r="E34" s="23" t="s">
        <v>21</v>
      </c>
      <c r="F34" s="15"/>
      <c r="G34" s="14"/>
    </row>
    <row r="35" spans="2:9" ht="20.25" thickBot="1">
      <c r="B35" s="22" t="s">
        <v>8</v>
      </c>
      <c r="C35" s="84">
        <f>G31/C10</f>
        <v>4.9304766666666655</v>
      </c>
      <c r="D35" s="85"/>
      <c r="E35" s="48">
        <f>C35</f>
        <v>4.9304766666666655</v>
      </c>
      <c r="F35" s="15"/>
      <c r="G35" s="15"/>
    </row>
    <row r="36" spans="2:9" ht="20.25" thickBot="1">
      <c r="B36" s="22" t="s">
        <v>7</v>
      </c>
      <c r="C36" s="84">
        <v>35</v>
      </c>
      <c r="D36" s="86"/>
      <c r="E36" s="48">
        <v>45</v>
      </c>
      <c r="F36" s="15"/>
      <c r="G36" s="15"/>
    </row>
    <row r="37" spans="2:9" ht="20.25" thickBot="1">
      <c r="B37" s="22" t="s">
        <v>9</v>
      </c>
      <c r="C37" s="87">
        <f>C35/C36/100</f>
        <v>1.4087076190476186E-3</v>
      </c>
      <c r="D37" s="88"/>
      <c r="E37" s="50">
        <f>E35/E36/100</f>
        <v>1.0956614814814811E-3</v>
      </c>
      <c r="F37" s="7"/>
      <c r="G37" s="16"/>
    </row>
    <row r="38" spans="2:9" ht="20.25" thickBot="1">
      <c r="B38" s="22" t="s">
        <v>10</v>
      </c>
      <c r="C38" s="80">
        <f>C35-C36</f>
        <v>-30.069523333333336</v>
      </c>
      <c r="D38" s="81"/>
      <c r="E38" s="49">
        <f>E35-E36</f>
        <v>-40.069523333333336</v>
      </c>
      <c r="F38" s="19"/>
      <c r="G38" s="15"/>
    </row>
    <row r="39" spans="2:9">
      <c r="B39" s="2"/>
      <c r="C39" s="2"/>
      <c r="D39" s="2"/>
      <c r="E39" s="2"/>
      <c r="F39" s="2"/>
      <c r="G39" s="17"/>
      <c r="H39" s="2"/>
      <c r="I39" s="2"/>
    </row>
  </sheetData>
  <sheetProtection formatCells="0" insertHyperlinks="0" deleteColumns="0" deleteRows="0" sort="0" autoFilter="0" pivotTables="0"/>
  <mergeCells count="15">
    <mergeCell ref="G9:I9"/>
    <mergeCell ref="C4:E4"/>
    <mergeCell ref="G4:H4"/>
    <mergeCell ref="C5:E5"/>
    <mergeCell ref="C6:E6"/>
    <mergeCell ref="G8:I8"/>
    <mergeCell ref="C36:D36"/>
    <mergeCell ref="C37:D37"/>
    <mergeCell ref="C38:D38"/>
    <mergeCell ref="G10:I10"/>
    <mergeCell ref="B12:F12"/>
    <mergeCell ref="C32:D32"/>
    <mergeCell ref="E32:F32"/>
    <mergeCell ref="C34:D34"/>
    <mergeCell ref="C35:D35"/>
  </mergeCells>
  <phoneticPr fontId="20" type="noConversion"/>
  <dataValidations count="1">
    <dataValidation type="list" allowBlank="1" showInputMessage="1" showErrorMessage="1" sqref="E14:E29">
      <formula1>list</formula1>
    </dataValidation>
  </dataValidations>
  <pageMargins left="1.18" right="0.75" top="1" bottom="1" header="0.5" footer="0.5"/>
  <pageSetup scale="6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price</vt:lpstr>
      <vt:lpstr>MAKRONY MIX</vt:lpstr>
      <vt:lpstr>CARMEL AKLIR</vt:lpstr>
      <vt:lpstr>Bas</vt:lpstr>
      <vt:lpstr>Base</vt:lpstr>
      <vt:lpstr>list</vt:lpstr>
      <vt:lpstr>Liste</vt:lpstr>
      <vt:lpstr>'CARMEL AKLIR'!Print_Area</vt:lpstr>
      <vt:lpstr>'MAKRONY MIX'!Print_Area</vt:lpstr>
      <vt:lpstr>price!Print_Area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yousry</dc:creator>
  <cp:lastModifiedBy>753857</cp:lastModifiedBy>
  <cp:lastPrinted>2010-09-18T09:18:24Z</cp:lastPrinted>
  <dcterms:created xsi:type="dcterms:W3CDTF">2005-11-16T05:42:32Z</dcterms:created>
  <dcterms:modified xsi:type="dcterms:W3CDTF">2010-09-25T08:44:42Z</dcterms:modified>
</cp:coreProperties>
</file>